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/>
  </bookViews>
  <sheets>
    <sheet name="Количествено-стойностна сметка" sheetId="1" r:id="rId1"/>
  </sheets>
  <externalReferences>
    <externalReference r:id="rId2"/>
    <externalReference r:id="rId3"/>
    <externalReference r:id="rId4"/>
  </externalReferences>
  <definedNames>
    <definedName name="_xlnm.Print_Area" localSheetId="0">'Количествено-стойностна сметка'!$B$1:$G$183</definedName>
  </definedNames>
  <calcPr calcId="145621"/>
</workbook>
</file>

<file path=xl/calcChain.xml><?xml version="1.0" encoding="utf-8"?>
<calcChain xmlns="http://schemas.openxmlformats.org/spreadsheetml/2006/main">
  <c r="G154" i="1" l="1"/>
  <c r="G113" i="1"/>
  <c r="G27" i="1"/>
  <c r="G24" i="1" l="1"/>
  <c r="G15" i="1" l="1"/>
  <c r="G110" i="1" l="1"/>
  <c r="E169" i="1"/>
  <c r="E168" i="1"/>
  <c r="E158" i="1"/>
  <c r="E127" i="1"/>
  <c r="G148" i="1" l="1"/>
  <c r="E124" i="1"/>
  <c r="E123" i="1"/>
  <c r="E122" i="1"/>
  <c r="E118" i="1"/>
  <c r="E117" i="1"/>
  <c r="E120" i="1" l="1"/>
  <c r="E119" i="1"/>
  <c r="E125" i="1"/>
  <c r="E121" i="1" l="1"/>
  <c r="G104" i="1" l="1"/>
  <c r="G43" i="1" l="1"/>
  <c r="G69" i="1" l="1"/>
  <c r="G56" i="1"/>
  <c r="G87" i="1" l="1"/>
  <c r="G75" i="1" l="1"/>
  <c r="G114" i="1" s="1"/>
  <c r="E126" i="1" l="1"/>
  <c r="G132" i="1" s="1"/>
  <c r="G149" i="1" s="1"/>
</calcChain>
</file>

<file path=xl/sharedStrings.xml><?xml version="1.0" encoding="utf-8"?>
<sst xmlns="http://schemas.openxmlformats.org/spreadsheetml/2006/main" count="334" uniqueCount="169">
  <si>
    <t>КОЛИЧЕСТВЕНО - СТОЙНОСТНА СМЕТКА</t>
  </si>
  <si>
    <t>код</t>
  </si>
  <si>
    <t>ед.мярка</t>
  </si>
  <si>
    <t>колич.</t>
  </si>
  <si>
    <t>Видове работа</t>
  </si>
  <si>
    <t>ед.цена без ДДС /лв./</t>
  </si>
  <si>
    <t>стойност без ДДС /лв./</t>
  </si>
  <si>
    <t>м'</t>
  </si>
  <si>
    <t>N</t>
  </si>
  <si>
    <t>част:Архитектурна</t>
  </si>
  <si>
    <t>Общо:Пътека за бягане</t>
  </si>
  <si>
    <t xml:space="preserve">Футболно игрище </t>
  </si>
  <si>
    <t>Общо:Футболно игрище</t>
  </si>
  <si>
    <t>ВСИЧКО  БЕЗ ДДС</t>
  </si>
  <si>
    <t xml:space="preserve">  -системна брава с ръкохватки от нераждаема стомана </t>
  </si>
  <si>
    <t>бр</t>
  </si>
  <si>
    <t>1.1</t>
  </si>
  <si>
    <t>1.2</t>
  </si>
  <si>
    <t>1.3</t>
  </si>
  <si>
    <t>1.4</t>
  </si>
  <si>
    <t>т</t>
  </si>
  <si>
    <r>
      <t>м</t>
    </r>
    <r>
      <rPr>
        <vertAlign val="superscript"/>
        <sz val="11"/>
        <rFont val="Century Gothic"/>
        <family val="2"/>
        <charset val="204"/>
      </rPr>
      <t>2</t>
    </r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</si>
  <si>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ударопоглъщаща саморазливна настилка 3см.</t>
    </r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</si>
  <si>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подложка от армиран бетон 12см</t>
    </r>
  </si>
  <si>
    <r>
      <t>м</t>
    </r>
    <r>
      <rPr>
        <vertAlign val="superscript"/>
        <sz val="11"/>
        <rFont val="Century Gothic"/>
        <family val="2"/>
        <charset val="204"/>
      </rPr>
      <t>3</t>
    </r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</si>
  <si>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 xml:space="preserve">-висококачествена професионална изкуствена тревна настилка </t>
    </r>
  </si>
  <si>
    <t>м</t>
  </si>
  <si>
    <t>Баскетболно игрище</t>
  </si>
  <si>
    <t>Общо:Баскетболно игрище</t>
  </si>
  <si>
    <t xml:space="preserve">Доставка и монтаж на вулканизирана каучукова настилка. </t>
  </si>
  <si>
    <t>Игрище за тенис на корт</t>
  </si>
  <si>
    <t>Настилка-изравнителен пласт асфалт  -мин 4см</t>
  </si>
  <si>
    <t>Игрище за тенис на корт и волейбол</t>
  </si>
  <si>
    <t>Общо: Игрище за тенис на корт и волейбол</t>
  </si>
  <si>
    <t>Доставка и монтаж на баскетболни кошове</t>
  </si>
  <si>
    <t>Доставка и монтаж на стойки за мрежите (тенис на корт и волейбол)</t>
  </si>
  <si>
    <t>Общо: Игрище за тенис на корт</t>
  </si>
  <si>
    <t>Доставка и монтаж на стойки за мрежата</t>
  </si>
  <si>
    <t xml:space="preserve">Доставка и монтаж на футболна врата с мрежа </t>
  </si>
  <si>
    <r>
      <t>Доставка и полагане на линейни отводнители</t>
    </r>
    <r>
      <rPr>
        <sz val="11"/>
        <color rgb="FFFF0000"/>
        <rFont val="Century Gothic"/>
        <family val="2"/>
        <charset val="204"/>
      </rPr>
      <t xml:space="preserve"> </t>
    </r>
  </si>
  <si>
    <t xml:space="preserve">Писта за бягане </t>
  </si>
  <si>
    <t>1.5</t>
  </si>
  <si>
    <t>Козирка- покритие тип "екстензивен зелен покрив"- 10см</t>
  </si>
  <si>
    <t>1.6</t>
  </si>
  <si>
    <t>Козирка- облицовка на страни и дъно от метални листове тип "Хънтър Дъглас"</t>
  </si>
  <si>
    <t xml:space="preserve">Омекотяваща подложка под изкуствена трева </t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</si>
  <si>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подложка от трамбован трошен камък - 30см</t>
    </r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</si>
  <si>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 xml:space="preserve">-изравнителен пласт асфалтобетон </t>
    </r>
    <r>
      <rPr>
        <vertAlign val="superscript"/>
        <sz val="11"/>
        <rFont val="Century Gothic"/>
        <family val="2"/>
        <charset val="204"/>
      </rPr>
      <t xml:space="preserve"> </t>
    </r>
    <r>
      <rPr>
        <sz val="11"/>
        <rFont val="Century Gothic"/>
        <family val="2"/>
        <charset val="204"/>
      </rPr>
      <t>- дебелина мин 4см</t>
    </r>
  </si>
  <si>
    <t>Залепване на вулканизирана каучукова настилка към асфалтовата основа с полиуретаново лепило, с цвета на настилката.</t>
  </si>
  <si>
    <t xml:space="preserve">Разграфяване на игрището съгласно международните правила. </t>
  </si>
  <si>
    <t xml:space="preserve">Доставка  на вулканизирана каучукова настилка. </t>
  </si>
  <si>
    <t xml:space="preserve">Доставка и монтаж на  системна брава с ръкохватки от нераждаема стомана </t>
  </si>
  <si>
    <t>Армирана бетонова настилка за ресан бетон - 15см</t>
  </si>
  <si>
    <t xml:space="preserve">Разграфяване на игрището съгласно международните правила </t>
  </si>
  <si>
    <t>Направа на битумен разлив</t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</si>
  <si>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доставка и полагане на полиетиленово фолио</t>
    </r>
  </si>
  <si>
    <t>Доставка и полагане на градински бордюри</t>
  </si>
  <si>
    <t>Доставка и полагане на бетон зад бордюр</t>
  </si>
  <si>
    <r>
      <rPr>
        <i/>
        <sz val="11"/>
        <rFont val="Century Gothic"/>
        <family val="2"/>
        <charset val="204"/>
      </rPr>
      <t>Ограда</t>
    </r>
    <r>
      <rPr>
        <sz val="11"/>
        <rFont val="Century Gothic"/>
        <family val="2"/>
        <charset val="204"/>
      </rPr>
      <t xml:space="preserve">-доставка и монтаж на ажурна спортна ограда с височина 6м </t>
    </r>
  </si>
  <si>
    <t xml:space="preserve"> Доставка и монтаж на стълбове за  ажурна спортна ограда с височина 6м</t>
  </si>
  <si>
    <t xml:space="preserve"> Доставка и монтаж на стълбове за ажурна спортна ограда с височина 6м</t>
  </si>
  <si>
    <t>Изкоп машинен</t>
  </si>
  <si>
    <t>Изкоп ръчен</t>
  </si>
  <si>
    <t>Натоварване на земни маси машинно</t>
  </si>
  <si>
    <t>Натоварване на земни маси ръчно</t>
  </si>
  <si>
    <t xml:space="preserve">Извозване земни почви на 10км </t>
  </si>
  <si>
    <t>Кофраж</t>
  </si>
  <si>
    <t>Подложен бетон В 12.5</t>
  </si>
  <si>
    <t xml:space="preserve">Бетон В 25 </t>
  </si>
  <si>
    <t>Превоз бетон на 15 км</t>
  </si>
  <si>
    <t>Полагане на бетон с бетонпомпа</t>
  </si>
  <si>
    <t>Арматура клас АI и АIII</t>
  </si>
  <si>
    <t>кг</t>
  </si>
  <si>
    <t>Пясъкоструене за премахване на термични окиси, ръжда и мазнини 55м2/тон</t>
  </si>
  <si>
    <t>Покритие от един слой грунд 55м2/тон</t>
  </si>
  <si>
    <t>Покритие от два слоя боя 55м2/тон</t>
  </si>
  <si>
    <t>Доставка и полагане на земни маси</t>
  </si>
  <si>
    <t>Полагане на обмазъчна хидроизолация</t>
  </si>
  <si>
    <t>бр.</t>
  </si>
  <si>
    <t>Настилка от бетонни павета- цвят 2</t>
  </si>
  <si>
    <t>Настилка от бетонни павета- цвят 1</t>
  </si>
  <si>
    <t>Oграда- основен ремонт на съществуваща ограда</t>
  </si>
  <si>
    <r>
      <rPr>
        <i/>
        <sz val="11"/>
        <rFont val="Century Gothic"/>
        <family val="2"/>
        <charset val="204"/>
      </rPr>
      <t>Ограда-</t>
    </r>
    <r>
      <rPr>
        <sz val="11"/>
        <rFont val="Century Gothic"/>
        <family val="2"/>
        <charset val="204"/>
      </rPr>
      <t>врати-производство, доставка и монтаж на еднокрила врата с размер 100/200см</t>
    </r>
  </si>
  <si>
    <t>Ограда-врати-производство, доставка и монтаж на еднокрила врата с размер 200/200см</t>
  </si>
  <si>
    <r>
      <rPr>
        <i/>
        <sz val="11"/>
        <rFont val="Century Gothic"/>
        <family val="2"/>
        <charset val="204"/>
      </rPr>
      <t>Ограда</t>
    </r>
    <r>
      <rPr>
        <sz val="11"/>
        <rFont val="Century Gothic"/>
        <family val="2"/>
        <charset val="204"/>
      </rPr>
      <t>-врати-производство, доставка и монтаж на еднокрила врата с размер 100/200см</t>
    </r>
  </si>
  <si>
    <t>Физктултурен салон</t>
  </si>
  <si>
    <t>Настилка- демонтаж на съществуваща подова настилка</t>
  </si>
  <si>
    <t>Настилка- полагане на еластична подова настилка- 5см</t>
  </si>
  <si>
    <t>Настилка- полагане на изравнителна циментова замазка- 8см</t>
  </si>
  <si>
    <t>Общо : Физкултурен салон</t>
  </si>
  <si>
    <t>Первази към новоположената настилка</t>
  </si>
  <si>
    <t xml:space="preserve">          по плана на град симитли</t>
  </si>
  <si>
    <t>част:Конструктивна</t>
  </si>
  <si>
    <t>2.1</t>
  </si>
  <si>
    <t>Беседка и открити класни стаи</t>
  </si>
  <si>
    <t>Общо : Беседка и открити класни стаи</t>
  </si>
  <si>
    <t>2.2</t>
  </si>
  <si>
    <t>Подпорни стени около училищен двор</t>
  </si>
  <si>
    <t>Настилка- полагане на чакъл - 10см</t>
  </si>
  <si>
    <t>Кофраж стени</t>
  </si>
  <si>
    <t>Уплътняване на земни маси</t>
  </si>
  <si>
    <t>Изработка, доставка и монтаж на стоманена конструкция за покрив и метални колони</t>
  </si>
  <si>
    <t>част:Електро</t>
  </si>
  <si>
    <t>3.1</t>
  </si>
  <si>
    <t>Трасиране кабелна линия  с колчета</t>
  </si>
  <si>
    <t>Н-ва изкоп с зариване и трамбоване 0,8/0,4 м в/у съществуващи кабели 3 кат</t>
  </si>
  <si>
    <t>Доставка и полагане на PVC тръба Ф40</t>
  </si>
  <si>
    <t>Доставка и изправяне на стълб за УО L=4,5м (над земята)</t>
  </si>
  <si>
    <t>Доставка и изправяне на стълб за УО L=6м (над земята)</t>
  </si>
  <si>
    <t>Доставка и монтаж на парков осветител с светодиодна лампа с мощност 25W</t>
  </si>
  <si>
    <t>Доставка и монтаж на осветител тип прожектор с MXL 400W</t>
  </si>
  <si>
    <t>Доставка и монтаж РК за УО</t>
  </si>
  <si>
    <t>Н-ва заземление с поц.кол 63/63/6 1,5м</t>
  </si>
  <si>
    <t>Определяне реда на фазите на кабел ниско напрежение</t>
  </si>
  <si>
    <t>Поставяне на кабелни марки</t>
  </si>
  <si>
    <t>Изпитване на кабели с номинално напрежение до 1КВ</t>
  </si>
  <si>
    <t>Измерване на съпротивлението на кантура за защитно заземление</t>
  </si>
  <si>
    <t>Доставка и монтаж на табло дворно осветление РТ</t>
  </si>
  <si>
    <t>Доставка и монтаж на трифазен контакт влагозащитен в защитно заключваемо табло</t>
  </si>
  <si>
    <t>Общо: Конструкции без ДДС</t>
  </si>
  <si>
    <t>Доставка и монтаж ОТ 2х36 IP 54 LED пури</t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</si>
  <si>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бетонни плочи (шестоъгълни)</t>
    </r>
  </si>
  <si>
    <r>
      <rPr>
        <i/>
        <sz val="11"/>
        <rFont val="Century Gothic"/>
        <family val="2"/>
        <charset val="204"/>
      </rPr>
      <t>Настилка бетонни плочи</t>
    </r>
    <r>
      <rPr>
        <sz val="11"/>
        <rFont val="Century Gothic"/>
        <family val="2"/>
        <charset val="204"/>
      </rPr>
      <t xml:space="preserve">- подложка пясъчно легло - 10см </t>
    </r>
  </si>
  <si>
    <r>
      <rPr>
        <i/>
        <sz val="11"/>
        <rFont val="Century Gothic"/>
        <family val="2"/>
        <charset val="204"/>
      </rPr>
      <t>Настилка бетонни плочи -</t>
    </r>
    <r>
      <rPr>
        <sz val="11"/>
        <rFont val="Century Gothic"/>
        <family val="2"/>
        <charset val="204"/>
      </rPr>
      <t xml:space="preserve"> подложка от трамбован трошен камък - 40см </t>
    </r>
  </si>
  <si>
    <r>
      <rPr>
        <i/>
        <sz val="11"/>
        <rFont val="Century Gothic"/>
        <family val="2"/>
        <charset val="204"/>
      </rPr>
      <t>Настилка ресан бетон</t>
    </r>
    <r>
      <rPr>
        <sz val="11"/>
        <rFont val="Century Gothic"/>
        <family val="2"/>
        <charset val="204"/>
      </rPr>
      <t>- подложка от трамбован трошен камък  -45см</t>
    </r>
  </si>
  <si>
    <r>
      <rPr>
        <i/>
        <sz val="11"/>
        <rFont val="Century Gothic"/>
        <family val="2"/>
        <charset val="204"/>
      </rPr>
      <t>Зелени площи</t>
    </r>
    <r>
      <rPr>
        <sz val="11"/>
        <rFont val="Century Gothic"/>
        <family val="2"/>
        <charset val="204"/>
      </rPr>
      <t>- Подготовка на терен</t>
    </r>
  </si>
  <si>
    <r>
      <rPr>
        <i/>
        <sz val="11"/>
        <rFont val="Century Gothic"/>
        <family val="2"/>
        <charset val="204"/>
      </rPr>
      <t>Зелени площи</t>
    </r>
    <r>
      <rPr>
        <sz val="11"/>
        <rFont val="Century Gothic"/>
        <family val="2"/>
        <charset val="204"/>
      </rPr>
      <t xml:space="preserve">- Доставка и разстилане на хумусна почва </t>
    </r>
  </si>
  <si>
    <r>
      <rPr>
        <i/>
        <sz val="11"/>
        <color theme="1"/>
        <rFont val="Century Gothic"/>
        <family val="2"/>
        <charset val="204"/>
      </rPr>
      <t>Зелени площи</t>
    </r>
    <r>
      <rPr>
        <sz val="11"/>
        <color theme="1"/>
        <rFont val="Century Gothic"/>
        <family val="2"/>
        <charset val="204"/>
      </rPr>
      <t xml:space="preserve">- затревяване </t>
    </r>
  </si>
  <si>
    <r>
      <t>м</t>
    </r>
    <r>
      <rPr>
        <vertAlign val="superscript"/>
        <sz val="11"/>
        <color theme="1"/>
        <rFont val="Century Gothic"/>
        <family val="2"/>
        <charset val="204"/>
      </rPr>
      <t>2</t>
    </r>
  </si>
  <si>
    <r>
      <t>Доставка на кабел СВТ 5х10мм</t>
    </r>
    <r>
      <rPr>
        <vertAlign val="superscript"/>
        <sz val="11"/>
        <color indexed="8"/>
        <rFont val="Century Gothic"/>
        <family val="2"/>
        <charset val="204"/>
      </rPr>
      <t>2</t>
    </r>
  </si>
  <si>
    <r>
      <t>Доставка на кабел СВТ 5х6мм</t>
    </r>
    <r>
      <rPr>
        <vertAlign val="superscript"/>
        <sz val="11"/>
        <color indexed="8"/>
        <rFont val="Century Gothic"/>
        <family val="2"/>
        <charset val="204"/>
      </rPr>
      <t>2</t>
    </r>
  </si>
  <si>
    <r>
      <t>Доставка на кабел СВТ 5х4мм</t>
    </r>
    <r>
      <rPr>
        <vertAlign val="superscript"/>
        <sz val="11"/>
        <color indexed="8"/>
        <rFont val="Century Gothic"/>
        <family val="2"/>
        <charset val="204"/>
      </rPr>
      <t>2</t>
    </r>
  </si>
  <si>
    <r>
      <t>Доставка на кабел СВТ 3х1,5мм</t>
    </r>
    <r>
      <rPr>
        <vertAlign val="superscript"/>
        <sz val="11"/>
        <color indexed="8"/>
        <rFont val="Century Gothic"/>
        <family val="2"/>
        <charset val="204"/>
      </rPr>
      <t>2</t>
    </r>
  </si>
  <si>
    <r>
      <t>Изтегляне на кабел НН в тръби и св. изкоп до СВТ 5х10мм</t>
    </r>
    <r>
      <rPr>
        <vertAlign val="superscript"/>
        <sz val="11"/>
        <color indexed="8"/>
        <rFont val="Century Gothic"/>
        <family val="2"/>
        <charset val="204"/>
      </rPr>
      <t>2</t>
    </r>
  </si>
  <si>
    <r>
      <t>Н-ва суха разделка на кабел НН до СВТ 5х10мм</t>
    </r>
    <r>
      <rPr>
        <vertAlign val="superscript"/>
        <sz val="11"/>
        <color indexed="8"/>
        <rFont val="Century Gothic"/>
        <family val="2"/>
        <charset val="204"/>
      </rPr>
      <t>2</t>
    </r>
  </si>
  <si>
    <r>
      <t>Свързване на край на кабел на ХХ към съоръжение до СВТ 5х10мм</t>
    </r>
    <r>
      <rPr>
        <vertAlign val="superscript"/>
        <sz val="11"/>
        <color indexed="8"/>
        <rFont val="Century Gothic"/>
        <family val="2"/>
        <charset val="204"/>
      </rPr>
      <t>2</t>
    </r>
  </si>
  <si>
    <t>Доставка и монтаж ОТ "Камбана" LED с предпазна решетка</t>
  </si>
  <si>
    <t>Беседка</t>
  </si>
  <si>
    <t>Открити класни стаи</t>
  </si>
  <si>
    <t>Дъски иглолистно дърво 10/2см, обработени срещу атмосферни влияния</t>
  </si>
  <si>
    <t>Общо:Открити класни стаи</t>
  </si>
  <si>
    <t>Маса-трайно закрепена</t>
  </si>
  <si>
    <t>Неподвижна сцена</t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</si>
  <si>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ресан бетон на - 15см</t>
    </r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</si>
  <si>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ресан бетон- на беседката и площадката около нея- 15см</t>
    </r>
  </si>
  <si>
    <r>
      <rPr>
        <i/>
        <sz val="11"/>
        <rFont val="Century Gothic"/>
        <family val="2"/>
        <charset val="204"/>
      </rPr>
      <t>Настилка</t>
    </r>
    <r>
      <rPr>
        <sz val="11"/>
        <rFont val="Century Gothic"/>
        <family val="2"/>
        <charset val="204"/>
      </rPr>
      <t>- ресан бетон - на сцената, площадката и стъпалата до нея 15см</t>
    </r>
  </si>
  <si>
    <t>Спортни игрища</t>
  </si>
  <si>
    <t>Вертикална планировка</t>
  </si>
  <si>
    <t xml:space="preserve">Настилка от бетонни павета-Подложка пясъчно легло - 10см </t>
  </si>
  <si>
    <r>
      <rPr>
        <i/>
        <sz val="11"/>
        <rFont val="Century Gothic"/>
        <charset val="204"/>
      </rPr>
      <t xml:space="preserve">Настилка от бетонни павета- </t>
    </r>
    <r>
      <rPr>
        <sz val="11"/>
        <rFont val="Century Gothic"/>
        <family val="2"/>
        <charset val="204"/>
      </rPr>
      <t>Подложка от трамбован трошен камък-45см</t>
    </r>
  </si>
  <si>
    <t>Общо : Вертикална планировка</t>
  </si>
  <si>
    <t>Общо: Архитектура без ДДС</t>
  </si>
  <si>
    <t>1.7</t>
  </si>
  <si>
    <t xml:space="preserve">Ограда  </t>
  </si>
  <si>
    <t>Общо : Ограда</t>
  </si>
  <si>
    <r>
      <rPr>
        <i/>
        <sz val="11"/>
        <rFont val="Century Gothic"/>
        <family val="2"/>
        <charset val="204"/>
      </rPr>
      <t>Оборудване</t>
    </r>
    <r>
      <rPr>
        <sz val="11"/>
        <rFont val="Century Gothic"/>
        <family val="2"/>
        <charset val="204"/>
      </rPr>
      <t>-кошчета за боклук- трайно закрепени</t>
    </r>
  </si>
  <si>
    <r>
      <rPr>
        <i/>
        <sz val="11"/>
        <rFont val="Century Gothic"/>
        <family val="2"/>
        <charset val="204"/>
      </rPr>
      <t>Оборудване</t>
    </r>
    <r>
      <rPr>
        <sz val="11"/>
        <rFont val="Century Gothic"/>
        <family val="2"/>
        <charset val="204"/>
      </rPr>
      <t>-пейки- трайно закрепени</t>
    </r>
  </si>
  <si>
    <t>Двор</t>
  </si>
  <si>
    <t>3.2</t>
  </si>
  <si>
    <t>Училище и физкултурен салон</t>
  </si>
  <si>
    <t>Общо : Училище и физкултурен салон</t>
  </si>
  <si>
    <t xml:space="preserve">Обект:   Основен ремонт на двор и физкултурен салон на СУ "СВ. СВ. КИРИЛ И МЕТОДИЙ", гр. Симитли, УПИ I, кв.43 </t>
  </si>
  <si>
    <t>Участник: …………………………….</t>
  </si>
  <si>
    <t xml:space="preserve">  Представляващ: ……………………………………………</t>
  </si>
  <si>
    <t xml:space="preserve">                               /…………………………………………./</t>
  </si>
  <si>
    <t>ВСИЧКО  С ДДС</t>
  </si>
  <si>
    <t>Общо: Двор</t>
  </si>
  <si>
    <t>Общо: Eлектро без ДДС</t>
  </si>
  <si>
    <t>ДДС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</si>
</sst>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1" x14ac:knownFonts="1">
    <font>
      <sz val="10"/>
      <name val="Arial"/>
      <charset val="204"/>
    </font>
    <font>
      <sz val="8"/>
      <name val="Arial"/>
      <family val="2"/>
    </font>
    <font>
      <sz val="10"/>
      <name val="Century Gothic"/>
      <family val="2"/>
      <charset val="204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name val="Century Gothic"/>
      <family val="2"/>
      <charset val="204"/>
    </font>
    <font>
      <b/>
      <sz val="11"/>
      <name val="Century Gothic"/>
      <family val="2"/>
      <charset val="204"/>
    </font>
    <font>
      <b/>
      <i/>
      <sz val="11"/>
      <name val="Century Gothic"/>
      <family val="2"/>
      <charset val="204"/>
    </font>
    <font>
      <i/>
      <sz val="11"/>
      <name val="Century Gothic"/>
      <family val="2"/>
      <charset val="204"/>
    </font>
    <font>
      <vertAlign val="superscript"/>
      <sz val="11"/>
      <name val="Century Gothic"/>
      <family val="2"/>
      <charset val="204"/>
    </font>
    <font>
      <sz val="11"/>
      <color rgb="FFFF0000"/>
      <name val="Century Gothic"/>
      <family val="2"/>
      <charset val="204"/>
    </font>
    <font>
      <sz val="11"/>
      <color theme="1"/>
      <name val="Century Gothic"/>
      <family val="2"/>
      <charset val="204"/>
    </font>
    <font>
      <b/>
      <sz val="11"/>
      <color theme="1"/>
      <name val="Century Gothic"/>
      <family val="2"/>
      <charset val="204"/>
    </font>
    <font>
      <sz val="11"/>
      <color indexed="8"/>
      <name val="Century Gothic"/>
      <family val="2"/>
    </font>
    <font>
      <i/>
      <sz val="11"/>
      <color theme="1"/>
      <name val="Century Gothic"/>
      <family val="2"/>
      <charset val="204"/>
    </font>
    <font>
      <vertAlign val="superscript"/>
      <sz val="11"/>
      <color theme="1"/>
      <name val="Century Gothic"/>
      <family val="2"/>
      <charset val="204"/>
    </font>
    <font>
      <sz val="11"/>
      <color indexed="8"/>
      <name val="Century Gothic"/>
      <family val="2"/>
      <charset val="204"/>
    </font>
    <font>
      <vertAlign val="superscript"/>
      <sz val="11"/>
      <color indexed="8"/>
      <name val="Century Gothic"/>
      <family val="2"/>
      <charset val="204"/>
    </font>
    <font>
      <i/>
      <sz val="11"/>
      <name val="Century Gothic"/>
      <charset val="204"/>
    </font>
    <font>
      <sz val="11"/>
      <name val="Century Gothic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4" applyNumberFormat="0" applyAlignment="0" applyProtection="0"/>
  </cellStyleXfs>
  <cellXfs count="17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0" xfId="2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164" fontId="6" fillId="0" borderId="0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center" vertical="center" wrapText="1"/>
    </xf>
    <xf numFmtId="164" fontId="6" fillId="8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7" borderId="1" xfId="2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6" fillId="9" borderId="3" xfId="0" applyFont="1" applyFill="1" applyBorder="1" applyAlignment="1">
      <alignment horizontal="center" vertical="center" wrapText="1"/>
    </xf>
    <xf numFmtId="164" fontId="6" fillId="9" borderId="1" xfId="2" applyNumberFormat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6" fillId="0" borderId="0" xfId="0" applyFont="1" applyFill="1"/>
    <xf numFmtId="0" fontId="6" fillId="10" borderId="3" xfId="0" applyFont="1" applyFill="1" applyBorder="1" applyAlignment="1">
      <alignment horizontal="left" vertical="center" wrapText="1"/>
    </xf>
    <xf numFmtId="0" fontId="6" fillId="10" borderId="3" xfId="0" applyFont="1" applyFill="1" applyBorder="1" applyAlignment="1">
      <alignment horizontal="center" vertical="center" wrapText="1"/>
    </xf>
    <xf numFmtId="164" fontId="6" fillId="10" borderId="1" xfId="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49" fontId="6" fillId="8" borderId="1" xfId="2" applyNumberFormat="1" applyFont="1" applyFill="1" applyBorder="1" applyAlignment="1">
      <alignment horizontal="center" vertical="center" wrapText="1"/>
    </xf>
    <xf numFmtId="0" fontId="6" fillId="9" borderId="2" xfId="2" applyFont="1" applyFill="1" applyBorder="1" applyAlignment="1">
      <alignment horizontal="center" vertical="center" wrapText="1"/>
    </xf>
    <xf numFmtId="49" fontId="6" fillId="8" borderId="2" xfId="2" applyNumberFormat="1" applyFont="1" applyFill="1" applyBorder="1" applyAlignment="1">
      <alignment horizontal="center" vertical="center" wrapText="1"/>
    </xf>
    <xf numFmtId="164" fontId="7" fillId="6" borderId="4" xfId="3" applyNumberFormat="1" applyFont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0" fontId="12" fillId="4" borderId="1" xfId="0" applyFont="1" applyFill="1" applyBorder="1"/>
    <xf numFmtId="0" fontId="13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 wrapText="1"/>
    </xf>
    <xf numFmtId="164" fontId="12" fillId="8" borderId="1" xfId="2" applyNumberFormat="1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6" fillId="10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wrapText="1"/>
    </xf>
    <xf numFmtId="164" fontId="6" fillId="7" borderId="6" xfId="2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6" fillId="7" borderId="10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vertical="center" wrapText="1"/>
    </xf>
    <xf numFmtId="0" fontId="6" fillId="0" borderId="7" xfId="0" applyFont="1" applyBorder="1"/>
    <xf numFmtId="0" fontId="6" fillId="7" borderId="10" xfId="0" applyFont="1" applyFill="1" applyBorder="1" applyAlignment="1">
      <alignment vertical="center" wrapText="1"/>
    </xf>
    <xf numFmtId="0" fontId="6" fillId="7" borderId="3" xfId="2" applyFont="1" applyFill="1" applyBorder="1" applyAlignment="1">
      <alignment vertical="center" wrapText="1"/>
    </xf>
    <xf numFmtId="0" fontId="6" fillId="7" borderId="6" xfId="2" applyFont="1" applyFill="1" applyBorder="1" applyAlignment="1">
      <alignment vertical="center" wrapText="1"/>
    </xf>
    <xf numFmtId="0" fontId="6" fillId="9" borderId="6" xfId="2" applyFont="1" applyFill="1" applyBorder="1" applyAlignment="1">
      <alignment horizontal="center" vertical="center" wrapText="1"/>
    </xf>
    <xf numFmtId="164" fontId="6" fillId="9" borderId="3" xfId="2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left" vertical="center" wrapText="1"/>
    </xf>
    <xf numFmtId="0" fontId="6" fillId="5" borderId="8" xfId="0" applyFont="1" applyFill="1" applyBorder="1"/>
    <xf numFmtId="0" fontId="6" fillId="5" borderId="5" xfId="0" applyFont="1" applyFill="1" applyBorder="1"/>
    <xf numFmtId="0" fontId="6" fillId="8" borderId="8" xfId="0" applyFont="1" applyFill="1" applyBorder="1" applyAlignment="1">
      <alignment horizontal="center" vertical="center" wrapText="1"/>
    </xf>
    <xf numFmtId="164" fontId="6" fillId="8" borderId="8" xfId="2" applyNumberFormat="1" applyFont="1" applyFill="1" applyBorder="1" applyAlignment="1">
      <alignment horizontal="center" vertical="center" wrapText="1"/>
    </xf>
    <xf numFmtId="164" fontId="6" fillId="8" borderId="5" xfId="2" applyNumberFormat="1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6" fillId="7" borderId="6" xfId="2" applyFont="1" applyFill="1" applyBorder="1" applyAlignment="1">
      <alignment horizontal="center" vertical="center" wrapText="1"/>
    </xf>
    <xf numFmtId="0" fontId="6" fillId="7" borderId="2" xfId="2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164" fontId="6" fillId="7" borderId="2" xfId="2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center" vertical="center" wrapText="1"/>
    </xf>
    <xf numFmtId="164" fontId="12" fillId="7" borderId="1" xfId="2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6" fillId="0" borderId="1" xfId="0" applyFont="1" applyFill="1" applyBorder="1" applyAlignment="1">
      <alignment wrapText="1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0" fontId="17" fillId="7" borderId="3" xfId="0" applyFont="1" applyFill="1" applyBorder="1" applyAlignment="1">
      <alignment wrapText="1"/>
    </xf>
    <xf numFmtId="0" fontId="17" fillId="7" borderId="3" xfId="0" applyFont="1" applyFill="1" applyBorder="1" applyAlignment="1">
      <alignment horizontal="center"/>
    </xf>
    <xf numFmtId="0" fontId="17" fillId="7" borderId="3" xfId="0" applyFont="1" applyFill="1" applyBorder="1"/>
    <xf numFmtId="0" fontId="6" fillId="8" borderId="3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6" fillId="2" borderId="14" xfId="1" applyFont="1" applyBorder="1" applyAlignment="1">
      <alignment horizontal="center" vertical="center" wrapText="1"/>
    </xf>
    <xf numFmtId="0" fontId="6" fillId="0" borderId="14" xfId="0" applyFont="1" applyBorder="1"/>
    <xf numFmtId="0" fontId="6" fillId="10" borderId="3" xfId="2" applyFont="1" applyFill="1" applyBorder="1" applyAlignment="1">
      <alignment horizontal="center" vertical="center" wrapText="1"/>
    </xf>
    <xf numFmtId="164" fontId="6" fillId="10" borderId="3" xfId="2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164" fontId="6" fillId="8" borderId="2" xfId="2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0" fontId="7" fillId="8" borderId="7" xfId="0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7" borderId="2" xfId="2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9" fontId="6" fillId="7" borderId="2" xfId="2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left" vertical="center" wrapText="1"/>
    </xf>
    <xf numFmtId="164" fontId="6" fillId="8" borderId="6" xfId="2" applyNumberFormat="1" applyFont="1" applyFill="1" applyBorder="1" applyAlignment="1">
      <alignment horizontal="center" vertical="center" wrapText="1"/>
    </xf>
    <xf numFmtId="0" fontId="12" fillId="7" borderId="2" xfId="2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left" vertical="center" wrapText="1"/>
    </xf>
    <xf numFmtId="0" fontId="2" fillId="7" borderId="0" xfId="0" applyFont="1" applyFill="1"/>
    <xf numFmtId="0" fontId="6" fillId="10" borderId="0" xfId="0" applyFont="1" applyFill="1"/>
    <xf numFmtId="0" fontId="2" fillId="10" borderId="0" xfId="0" applyFont="1" applyFill="1"/>
    <xf numFmtId="0" fontId="6" fillId="11" borderId="0" xfId="0" applyFont="1" applyFill="1"/>
    <xf numFmtId="0" fontId="6" fillId="11" borderId="2" xfId="2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left" vertical="center" wrapText="1"/>
    </xf>
    <xf numFmtId="0" fontId="6" fillId="11" borderId="3" xfId="0" applyFont="1" applyFill="1" applyBorder="1" applyAlignment="1">
      <alignment horizontal="center" vertical="center" wrapText="1"/>
    </xf>
    <xf numFmtId="164" fontId="6" fillId="11" borderId="1" xfId="2" applyNumberFormat="1" applyFont="1" applyFill="1" applyBorder="1" applyAlignment="1">
      <alignment horizontal="center" vertical="center" wrapText="1"/>
    </xf>
    <xf numFmtId="0" fontId="2" fillId="11" borderId="0" xfId="0" applyFont="1" applyFill="1"/>
    <xf numFmtId="0" fontId="6" fillId="11" borderId="1" xfId="2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164" fontId="6" fillId="7" borderId="2" xfId="2" applyNumberFormat="1" applyFont="1" applyFill="1" applyBorder="1" applyAlignment="1">
      <alignment horizontal="center" vertical="center" wrapText="1"/>
    </xf>
    <xf numFmtId="0" fontId="6" fillId="7" borderId="6" xfId="2" applyFont="1" applyFill="1" applyBorder="1" applyAlignment="1">
      <alignment horizontal="center" vertical="center" wrapText="1"/>
    </xf>
    <xf numFmtId="0" fontId="6" fillId="7" borderId="2" xfId="2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6" fillId="7" borderId="3" xfId="2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left" vertical="center" wrapText="1"/>
    </xf>
    <xf numFmtId="0" fontId="7" fillId="8" borderId="20" xfId="0" applyFont="1" applyFill="1" applyBorder="1" applyAlignment="1">
      <alignment horizontal="left" vertical="center" wrapText="1"/>
    </xf>
    <xf numFmtId="0" fontId="7" fillId="8" borderId="21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</cellXfs>
  <cellStyles count="4">
    <cellStyle name="Акцент1" xfId="1" builtinId="29"/>
    <cellStyle name="Добър" xfId="2" builtinId="26"/>
    <cellStyle name="Изчисление" xfId="3" builtinId="2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NA/TYRGOVE/2016%20GODINA/Simitli_Proekti/UCHILISHTE/Simitli_uchilishte_23.08.2016/chast%20Konstrkcii/KSS_konstrkcii-BESEDKA%20I%20KLASNI%20STAI/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_G\Simitli_2\Simitli-school\SCHOOL\FINAL\Simitli_school_KSS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NA/TYRGOVE/2016%20GODINA/Simitli_Proekti/UCHILISHTE/Simitli_uchilishte_23.08.2016/chast%20Konstrkcii/KSS_konstrkcii-BESEDKA%20I%20KLASNI%20STAI/armatura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С"/>
      <sheetName val="Лист1"/>
    </sheetNames>
    <sheetDataSet>
      <sheetData sheetId="0" refreshError="1">
        <row r="19">
          <cell r="F19">
            <v>151.691</v>
          </cell>
          <cell r="G19">
            <v>9.4879999999999995</v>
          </cell>
        </row>
        <row r="37">
          <cell r="F37">
            <v>164.92950000000002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ичествено-стойностна сметка"/>
      <sheetName val="Лист1"/>
    </sheetNames>
    <sheetDataSet>
      <sheetData sheetId="0">
        <row r="129">
          <cell r="E129">
            <v>151.691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МИРОВКА"/>
    </sheetNames>
    <sheetDataSet>
      <sheetData sheetId="0" refreshError="1">
        <row r="13">
          <cell r="J13">
            <v>193.87175000000002</v>
          </cell>
        </row>
        <row r="36">
          <cell r="J36">
            <v>3748.9930500000014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tabSelected="1" topLeftCell="B120" zoomScale="85" zoomScaleNormal="85" zoomScaleSheetLayoutView="100" workbookViewId="0">
      <selection activeCell="C186" sqref="C186"/>
    </sheetView>
  </sheetViews>
  <sheetFormatPr defaultColWidth="9.109375" defaultRowHeight="13.2" x14ac:dyDescent="0.25"/>
  <cols>
    <col min="1" max="1" width="8.6640625" style="1" hidden="1" customWidth="1"/>
    <col min="2" max="2" width="5.6640625" style="1" customWidth="1"/>
    <col min="3" max="3" width="71.6640625" style="4" customWidth="1"/>
    <col min="4" max="4" width="12.109375" style="1" bestFit="1" customWidth="1"/>
    <col min="5" max="5" width="10.5546875" style="1" customWidth="1"/>
    <col min="6" max="6" width="14.109375" style="1" customWidth="1"/>
    <col min="7" max="7" width="17.44140625" style="1" customWidth="1"/>
    <col min="8" max="8" width="3.5546875" style="1" customWidth="1"/>
    <col min="9" max="9" width="5.88671875" style="1" customWidth="1"/>
    <col min="10" max="10" width="2.33203125" style="1" customWidth="1"/>
    <col min="11" max="11" width="3" style="1" hidden="1" customWidth="1"/>
    <col min="12" max="12" width="2.109375" style="1" customWidth="1"/>
    <col min="13" max="13" width="11.109375" style="1" bestFit="1" customWidth="1"/>
    <col min="14" max="14" width="13.44140625" style="1" bestFit="1" customWidth="1"/>
    <col min="15" max="16384" width="9.109375" style="1"/>
  </cols>
  <sheetData>
    <row r="1" spans="1:20" s="2" customFormat="1" ht="13.8" x14ac:dyDescent="0.25">
      <c r="A1" s="148" t="s">
        <v>0</v>
      </c>
      <c r="B1" s="149"/>
      <c r="C1" s="149"/>
      <c r="D1" s="149"/>
      <c r="E1" s="149"/>
      <c r="F1" s="149"/>
      <c r="G1" s="150"/>
      <c r="K1" s="3"/>
      <c r="L1" s="3"/>
    </row>
    <row r="2" spans="1:20" ht="13.8" x14ac:dyDescent="0.25">
      <c r="A2" s="105"/>
      <c r="B2" s="157" t="s">
        <v>161</v>
      </c>
      <c r="C2" s="158"/>
      <c r="D2" s="158"/>
      <c r="E2" s="158"/>
      <c r="F2" s="158"/>
      <c r="G2" s="159"/>
      <c r="K2" s="3"/>
      <c r="L2" s="3"/>
      <c r="M2" s="2"/>
    </row>
    <row r="3" spans="1:20" ht="15.75" customHeight="1" x14ac:dyDescent="0.25">
      <c r="A3" s="105"/>
      <c r="B3" s="160" t="s">
        <v>91</v>
      </c>
      <c r="C3" s="161"/>
      <c r="D3" s="161"/>
      <c r="E3" s="161"/>
      <c r="F3" s="161"/>
      <c r="G3" s="162"/>
      <c r="K3" s="3"/>
      <c r="L3" s="3"/>
      <c r="M3" s="2"/>
    </row>
    <row r="4" spans="1:20" ht="13.8" x14ac:dyDescent="0.25">
      <c r="A4" s="105"/>
      <c r="B4" s="121"/>
      <c r="C4" s="122" t="s">
        <v>162</v>
      </c>
      <c r="D4" s="122"/>
      <c r="E4" s="122"/>
      <c r="F4" s="122"/>
      <c r="G4" s="123"/>
      <c r="K4" s="3"/>
      <c r="L4" s="3"/>
      <c r="M4" s="2"/>
    </row>
    <row r="5" spans="1:20" ht="39.75" customHeight="1" x14ac:dyDescent="0.25">
      <c r="A5" s="106" t="s">
        <v>1</v>
      </c>
      <c r="B5" s="6" t="s">
        <v>8</v>
      </c>
      <c r="C5" s="6" t="s">
        <v>4</v>
      </c>
      <c r="D5" s="6" t="s">
        <v>2</v>
      </c>
      <c r="E5" s="6" t="s">
        <v>3</v>
      </c>
      <c r="F5" s="6" t="s">
        <v>5</v>
      </c>
      <c r="G5" s="6" t="s">
        <v>6</v>
      </c>
      <c r="K5" s="3"/>
      <c r="L5" s="3"/>
      <c r="M5" s="2"/>
    </row>
    <row r="6" spans="1:20" ht="13.8" x14ac:dyDescent="0.25">
      <c r="A6" s="106"/>
      <c r="B6" s="6"/>
      <c r="C6" s="6"/>
      <c r="D6" s="6"/>
      <c r="E6" s="6"/>
      <c r="F6" s="6"/>
      <c r="G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3.8" x14ac:dyDescent="0.25">
      <c r="A7" s="106"/>
      <c r="B7" s="64">
        <v>1</v>
      </c>
      <c r="C7" s="120" t="s">
        <v>9</v>
      </c>
      <c r="D7" s="66"/>
      <c r="E7" s="66"/>
      <c r="F7" s="66"/>
      <c r="G7" s="6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3.8" x14ac:dyDescent="0.25">
      <c r="A8" s="106"/>
      <c r="B8" s="32" t="s">
        <v>16</v>
      </c>
      <c r="C8" s="117" t="s">
        <v>138</v>
      </c>
      <c r="D8" s="118"/>
      <c r="E8" s="118"/>
      <c r="F8" s="119"/>
      <c r="G8" s="11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27.6" x14ac:dyDescent="0.25">
      <c r="A9" s="106"/>
      <c r="B9" s="60"/>
      <c r="C9" s="14" t="s">
        <v>144</v>
      </c>
      <c r="D9" s="128" t="s">
        <v>21</v>
      </c>
      <c r="E9" s="128">
        <v>243</v>
      </c>
      <c r="F9" s="13"/>
      <c r="G9" s="1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7.25" customHeight="1" x14ac:dyDescent="0.25">
      <c r="A10" s="106"/>
      <c r="B10" s="61"/>
      <c r="C10" s="14" t="s">
        <v>52</v>
      </c>
      <c r="D10" s="128" t="s">
        <v>24</v>
      </c>
      <c r="E10" s="128">
        <v>36.450000000000003</v>
      </c>
      <c r="F10" s="13"/>
      <c r="G10" s="1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23.4" customHeight="1" x14ac:dyDescent="0.25">
      <c r="A11" s="106"/>
      <c r="B11" s="61"/>
      <c r="C11" s="14" t="s">
        <v>124</v>
      </c>
      <c r="D11" s="128" t="s">
        <v>24</v>
      </c>
      <c r="E11" s="128">
        <v>109.35</v>
      </c>
      <c r="F11" s="127"/>
      <c r="G11" s="127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25.2" customHeight="1" x14ac:dyDescent="0.25">
      <c r="A12" s="106"/>
      <c r="B12" s="48"/>
      <c r="C12" s="37" t="s">
        <v>139</v>
      </c>
      <c r="D12" s="128" t="s">
        <v>21</v>
      </c>
      <c r="E12" s="38">
        <v>26.6</v>
      </c>
      <c r="F12" s="13"/>
      <c r="G12" s="1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7.25" customHeight="1" x14ac:dyDescent="0.25">
      <c r="A13" s="106"/>
      <c r="B13" s="163"/>
      <c r="C13" s="14" t="s">
        <v>42</v>
      </c>
      <c r="D13" s="128" t="s">
        <v>21</v>
      </c>
      <c r="E13" s="128">
        <v>182.52</v>
      </c>
      <c r="F13" s="13"/>
      <c r="G13" s="1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30" customHeight="1" x14ac:dyDescent="0.25">
      <c r="A14" s="106"/>
      <c r="B14" s="156"/>
      <c r="C14" s="14" t="s">
        <v>44</v>
      </c>
      <c r="D14" s="128" t="s">
        <v>21</v>
      </c>
      <c r="E14" s="128">
        <v>219.96</v>
      </c>
      <c r="F14" s="13"/>
      <c r="G14" s="1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8" customHeight="1" x14ac:dyDescent="0.25">
      <c r="A15" s="106"/>
      <c r="B15" s="31"/>
      <c r="C15" s="46" t="s">
        <v>140</v>
      </c>
      <c r="D15" s="45"/>
      <c r="E15" s="45"/>
      <c r="F15" s="19"/>
      <c r="G15" s="19">
        <f>SUM(G9:G14)</f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3.8" x14ac:dyDescent="0.25">
      <c r="A16" s="106"/>
      <c r="B16" s="30" t="s">
        <v>17</v>
      </c>
      <c r="C16" s="7" t="s">
        <v>137</v>
      </c>
      <c r="D16" s="130"/>
      <c r="E16" s="130"/>
      <c r="F16" s="9"/>
      <c r="G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6.8" x14ac:dyDescent="0.25">
      <c r="A17" s="106"/>
      <c r="B17" s="60"/>
      <c r="C17" s="14" t="s">
        <v>143</v>
      </c>
      <c r="D17" s="128" t="s">
        <v>21</v>
      </c>
      <c r="E17" s="128">
        <v>10.24</v>
      </c>
      <c r="F17" s="13"/>
      <c r="G17" s="1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6.8" x14ac:dyDescent="0.25">
      <c r="A18" s="106"/>
      <c r="B18" s="61"/>
      <c r="C18" s="14" t="s">
        <v>52</v>
      </c>
      <c r="D18" s="128" t="s">
        <v>24</v>
      </c>
      <c r="E18" s="128">
        <v>1.54</v>
      </c>
      <c r="F18" s="13"/>
      <c r="G18" s="1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27.6" x14ac:dyDescent="0.25">
      <c r="A19" s="106"/>
      <c r="B19" s="61"/>
      <c r="C19" s="14" t="s">
        <v>124</v>
      </c>
      <c r="D19" s="128" t="s">
        <v>24</v>
      </c>
      <c r="E19" s="128">
        <v>4.6100000000000003</v>
      </c>
      <c r="F19" s="127"/>
      <c r="G19" s="12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25.2" customHeight="1" x14ac:dyDescent="0.25">
      <c r="A20" s="106"/>
      <c r="B20" s="48"/>
      <c r="C20" s="37" t="s">
        <v>139</v>
      </c>
      <c r="D20" s="38" t="s">
        <v>21</v>
      </c>
      <c r="E20" s="38">
        <v>5.94</v>
      </c>
      <c r="F20" s="13"/>
      <c r="G20" s="1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8" customHeight="1" x14ac:dyDescent="0.25">
      <c r="A21" s="106"/>
      <c r="B21" s="126"/>
      <c r="C21" s="14" t="s">
        <v>141</v>
      </c>
      <c r="D21" s="128" t="s">
        <v>15</v>
      </c>
      <c r="E21" s="128">
        <v>1</v>
      </c>
      <c r="F21" s="13"/>
      <c r="G21" s="1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8" customHeight="1" x14ac:dyDescent="0.25">
      <c r="A22" s="106"/>
      <c r="B22" s="163"/>
      <c r="C22" s="14" t="s">
        <v>42</v>
      </c>
      <c r="D22" s="128" t="s">
        <v>21</v>
      </c>
      <c r="E22" s="128">
        <v>14.44</v>
      </c>
      <c r="F22" s="13"/>
      <c r="G22" s="1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30" customHeight="1" x14ac:dyDescent="0.25">
      <c r="A23" s="106"/>
      <c r="B23" s="156"/>
      <c r="C23" s="14" t="s">
        <v>44</v>
      </c>
      <c r="D23" s="128" t="s">
        <v>21</v>
      </c>
      <c r="E23" s="128">
        <v>20.52</v>
      </c>
      <c r="F23" s="13"/>
      <c r="G23" s="1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3.8" x14ac:dyDescent="0.25">
      <c r="A24" s="106"/>
      <c r="B24" s="31"/>
      <c r="C24" s="46" t="s">
        <v>140</v>
      </c>
      <c r="D24" s="45"/>
      <c r="E24" s="45"/>
      <c r="F24" s="19"/>
      <c r="G24" s="19">
        <f>SUM(G17:G23)</f>
        <v>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3.8" x14ac:dyDescent="0.25">
      <c r="A25" s="106"/>
      <c r="B25" s="32" t="s">
        <v>18</v>
      </c>
      <c r="C25" s="117" t="s">
        <v>142</v>
      </c>
      <c r="D25" s="118"/>
      <c r="E25" s="118"/>
      <c r="F25" s="119"/>
      <c r="G25" s="11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27.6" x14ac:dyDescent="0.25">
      <c r="A26" s="106"/>
      <c r="B26" s="60"/>
      <c r="C26" s="14" t="s">
        <v>145</v>
      </c>
      <c r="D26" s="128" t="s">
        <v>21</v>
      </c>
      <c r="E26" s="128">
        <v>193.12</v>
      </c>
      <c r="F26" s="127"/>
      <c r="G26" s="12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3.8" x14ac:dyDescent="0.25">
      <c r="A27" s="106"/>
      <c r="B27" s="31"/>
      <c r="C27" s="46" t="s">
        <v>140</v>
      </c>
      <c r="D27" s="45"/>
      <c r="E27" s="45"/>
      <c r="F27" s="19"/>
      <c r="G27" s="19">
        <f>SUM(G26:G26)</f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3.8" x14ac:dyDescent="0.25">
      <c r="A28" s="107"/>
      <c r="B28" s="32" t="s">
        <v>19</v>
      </c>
      <c r="C28" s="132" t="s">
        <v>146</v>
      </c>
      <c r="D28" s="118"/>
      <c r="E28" s="118"/>
      <c r="F28" s="133"/>
      <c r="G28" s="13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3.8" x14ac:dyDescent="0.25">
      <c r="A29" s="108"/>
      <c r="B29" s="131"/>
      <c r="C29" s="7" t="s">
        <v>27</v>
      </c>
      <c r="D29" s="130"/>
      <c r="E29" s="130"/>
      <c r="F29" s="9"/>
      <c r="G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6.8" x14ac:dyDescent="0.25">
      <c r="A30" s="108"/>
      <c r="B30" s="125"/>
      <c r="C30" s="51" t="s">
        <v>47</v>
      </c>
      <c r="D30" s="128" t="s">
        <v>20</v>
      </c>
      <c r="E30" s="129">
        <v>121.92</v>
      </c>
      <c r="F30" s="35"/>
      <c r="G30" s="1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8" customHeight="1" x14ac:dyDescent="0.25">
      <c r="A31" s="108"/>
      <c r="B31" s="82"/>
      <c r="C31" s="51" t="s">
        <v>54</v>
      </c>
      <c r="D31" s="76" t="s">
        <v>21</v>
      </c>
      <c r="E31" s="81">
        <v>924.53</v>
      </c>
      <c r="F31" s="48"/>
      <c r="G31" s="1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6.8" x14ac:dyDescent="0.25">
      <c r="A32" s="109"/>
      <c r="B32" s="79"/>
      <c r="C32" s="51" t="s">
        <v>50</v>
      </c>
      <c r="D32" s="76" t="s">
        <v>21</v>
      </c>
      <c r="E32" s="81">
        <v>924.53</v>
      </c>
      <c r="F32" s="48"/>
      <c r="G32" s="1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41.4" x14ac:dyDescent="0.25">
      <c r="A33" s="109"/>
      <c r="B33" s="35"/>
      <c r="C33" s="52" t="s">
        <v>48</v>
      </c>
      <c r="D33" s="76" t="s">
        <v>21</v>
      </c>
      <c r="E33" s="81">
        <v>924.53</v>
      </c>
      <c r="F33" s="48"/>
      <c r="G33" s="1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33" customHeight="1" x14ac:dyDescent="0.25">
      <c r="A34" s="110"/>
      <c r="B34" s="79"/>
      <c r="C34" s="52" t="s">
        <v>49</v>
      </c>
      <c r="D34" s="76" t="s">
        <v>21</v>
      </c>
      <c r="E34" s="81">
        <v>924.53</v>
      </c>
      <c r="F34" s="35"/>
      <c r="G34" s="1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27.6" x14ac:dyDescent="0.25">
      <c r="A35" s="111"/>
      <c r="B35" s="79"/>
      <c r="C35" s="59" t="s">
        <v>58</v>
      </c>
      <c r="D35" s="76" t="s">
        <v>7</v>
      </c>
      <c r="E35" s="81">
        <v>125</v>
      </c>
      <c r="F35" s="35"/>
      <c r="G35" s="74"/>
      <c r="H35" s="3"/>
      <c r="I35" s="3"/>
      <c r="J35" s="3"/>
      <c r="K35" s="3"/>
      <c r="L35" s="3"/>
      <c r="M35" s="3"/>
    </row>
    <row r="36" spans="1:20" ht="27.6" x14ac:dyDescent="0.25">
      <c r="A36" s="108"/>
      <c r="B36" s="80"/>
      <c r="C36" s="57" t="s">
        <v>59</v>
      </c>
      <c r="D36" s="38" t="s">
        <v>15</v>
      </c>
      <c r="E36" s="38">
        <v>55</v>
      </c>
      <c r="F36" s="35"/>
      <c r="G36" s="13"/>
      <c r="H36" s="3"/>
      <c r="I36" s="3"/>
      <c r="J36" s="3"/>
      <c r="K36" s="3"/>
      <c r="L36" s="3"/>
      <c r="M36" s="3"/>
    </row>
    <row r="37" spans="1:20" ht="27.6" x14ac:dyDescent="0.25">
      <c r="A37" s="112"/>
      <c r="B37" s="82"/>
      <c r="C37" s="55" t="s">
        <v>82</v>
      </c>
      <c r="D37" s="38" t="s">
        <v>15</v>
      </c>
      <c r="E37" s="38">
        <v>1</v>
      </c>
      <c r="F37" s="35"/>
      <c r="G37" s="13"/>
      <c r="H37" s="3"/>
      <c r="I37" s="3"/>
      <c r="J37" s="3"/>
      <c r="K37" s="3"/>
      <c r="L37" s="3"/>
      <c r="M37" s="3"/>
    </row>
    <row r="38" spans="1:20" ht="27.6" x14ac:dyDescent="0.25">
      <c r="A38" s="113"/>
      <c r="B38" s="82"/>
      <c r="C38" s="53" t="s">
        <v>51</v>
      </c>
      <c r="D38" s="50" t="s">
        <v>15</v>
      </c>
      <c r="E38" s="50">
        <v>1</v>
      </c>
      <c r="F38" s="80"/>
      <c r="G38" s="75"/>
      <c r="H38" s="3"/>
      <c r="I38" s="3"/>
      <c r="J38" s="3"/>
      <c r="K38" s="3"/>
      <c r="L38" s="3"/>
      <c r="M38" s="3"/>
    </row>
    <row r="39" spans="1:20" ht="27.6" x14ac:dyDescent="0.25">
      <c r="A39" s="108"/>
      <c r="B39" s="79"/>
      <c r="C39" s="55" t="s">
        <v>83</v>
      </c>
      <c r="D39" s="38" t="s">
        <v>15</v>
      </c>
      <c r="E39" s="38">
        <v>2</v>
      </c>
      <c r="F39" s="35"/>
      <c r="G39" s="13"/>
      <c r="H39" s="3"/>
      <c r="I39" s="3"/>
      <c r="J39" s="3"/>
      <c r="K39" s="3"/>
      <c r="L39" s="3"/>
      <c r="M39" s="3"/>
    </row>
    <row r="40" spans="1:20" ht="27.6" x14ac:dyDescent="0.25">
      <c r="A40" s="108"/>
      <c r="B40" s="80"/>
      <c r="C40" s="55" t="s">
        <v>51</v>
      </c>
      <c r="D40" s="38" t="s">
        <v>15</v>
      </c>
      <c r="E40" s="38">
        <v>2</v>
      </c>
      <c r="F40" s="35"/>
      <c r="G40" s="13"/>
      <c r="H40" s="3"/>
      <c r="I40" s="3"/>
      <c r="J40" s="3"/>
      <c r="K40" s="3"/>
      <c r="L40" s="3"/>
      <c r="M40" s="3"/>
    </row>
    <row r="41" spans="1:20" ht="13.8" x14ac:dyDescent="0.25">
      <c r="A41" s="114"/>
      <c r="B41" s="80"/>
      <c r="C41" s="54" t="s">
        <v>34</v>
      </c>
      <c r="D41" s="77" t="s">
        <v>15</v>
      </c>
      <c r="E41" s="77">
        <v>2</v>
      </c>
      <c r="F41" s="35"/>
      <c r="G41" s="75"/>
      <c r="H41" s="3"/>
      <c r="I41" s="3"/>
      <c r="J41" s="3"/>
      <c r="K41" s="3"/>
      <c r="L41" s="3"/>
      <c r="M41" s="3"/>
    </row>
    <row r="42" spans="1:20" ht="13.8" x14ac:dyDescent="0.25">
      <c r="A42" s="114"/>
      <c r="B42" s="35"/>
      <c r="C42" s="55" t="s">
        <v>39</v>
      </c>
      <c r="D42" s="38" t="s">
        <v>26</v>
      </c>
      <c r="E42" s="38">
        <v>50</v>
      </c>
      <c r="F42" s="35"/>
      <c r="G42" s="13"/>
      <c r="H42" s="3"/>
      <c r="I42" s="3"/>
      <c r="J42" s="3"/>
      <c r="K42" s="3"/>
      <c r="L42" s="3"/>
      <c r="M42" s="3"/>
    </row>
    <row r="43" spans="1:20" ht="13.8" x14ac:dyDescent="0.25">
      <c r="A43" s="21"/>
      <c r="B43" s="31"/>
      <c r="C43" s="46" t="s">
        <v>28</v>
      </c>
      <c r="D43" s="45"/>
      <c r="E43" s="45"/>
      <c r="F43" s="19"/>
      <c r="G43" s="19">
        <f>SUM(G30:G42)</f>
        <v>0</v>
      </c>
      <c r="H43" s="3"/>
      <c r="I43" s="3"/>
      <c r="J43" s="3"/>
      <c r="K43" s="3"/>
      <c r="L43" s="3"/>
      <c r="M43" s="3"/>
    </row>
    <row r="44" spans="1:20" ht="13.8" x14ac:dyDescent="0.25">
      <c r="A44" s="21"/>
      <c r="B44" s="126"/>
      <c r="C44" s="20" t="s">
        <v>32</v>
      </c>
      <c r="D44" s="8"/>
      <c r="E44" s="8"/>
      <c r="F44" s="9"/>
      <c r="G44" s="9"/>
      <c r="H44" s="3"/>
      <c r="I44" s="3"/>
      <c r="J44" s="3"/>
      <c r="K44" s="3"/>
      <c r="L44" s="3"/>
      <c r="M44" s="3"/>
    </row>
    <row r="45" spans="1:20" ht="13.8" x14ac:dyDescent="0.25">
      <c r="A45" s="21"/>
      <c r="B45" s="73"/>
      <c r="C45" s="14" t="s">
        <v>31</v>
      </c>
      <c r="D45" s="76" t="s">
        <v>20</v>
      </c>
      <c r="E45" s="76">
        <v>63.18</v>
      </c>
      <c r="F45" s="35"/>
      <c r="G45" s="13"/>
      <c r="H45" s="3"/>
      <c r="I45" s="3"/>
      <c r="J45" s="3"/>
      <c r="K45" s="3"/>
      <c r="L45" s="3"/>
      <c r="M45" s="3"/>
    </row>
    <row r="46" spans="1:20" ht="16.5" customHeight="1" x14ac:dyDescent="0.25">
      <c r="A46" s="21"/>
      <c r="B46" s="72"/>
      <c r="C46" s="51" t="s">
        <v>54</v>
      </c>
      <c r="D46" s="76" t="s">
        <v>21</v>
      </c>
      <c r="E46" s="81">
        <v>466</v>
      </c>
      <c r="F46" s="48"/>
      <c r="G46" s="13"/>
      <c r="H46" s="3"/>
      <c r="I46" s="3"/>
      <c r="J46" s="3"/>
      <c r="K46" s="3"/>
      <c r="L46" s="3"/>
      <c r="M46" s="3"/>
    </row>
    <row r="47" spans="1:20" ht="16.8" x14ac:dyDescent="0.25">
      <c r="A47" s="21"/>
      <c r="B47" s="78"/>
      <c r="C47" s="51" t="s">
        <v>50</v>
      </c>
      <c r="D47" s="76" t="s">
        <v>21</v>
      </c>
      <c r="E47" s="10">
        <v>466</v>
      </c>
      <c r="F47" s="48"/>
      <c r="G47" s="74"/>
      <c r="H47" s="3"/>
      <c r="I47" s="3"/>
      <c r="J47" s="3"/>
      <c r="K47" s="3"/>
      <c r="L47" s="3"/>
      <c r="M47" s="3"/>
    </row>
    <row r="48" spans="1:20" ht="41.4" x14ac:dyDescent="0.25">
      <c r="A48" s="21"/>
      <c r="B48" s="48"/>
      <c r="C48" s="52" t="s">
        <v>48</v>
      </c>
      <c r="D48" s="76" t="s">
        <v>21</v>
      </c>
      <c r="E48" s="10">
        <v>466</v>
      </c>
      <c r="F48" s="48"/>
      <c r="G48" s="13"/>
      <c r="H48" s="3"/>
      <c r="I48" s="3"/>
      <c r="J48" s="3"/>
      <c r="K48" s="3"/>
      <c r="L48" s="3"/>
      <c r="M48" s="3"/>
    </row>
    <row r="49" spans="1:13" ht="16.8" x14ac:dyDescent="0.25">
      <c r="A49" s="58"/>
      <c r="B49" s="78"/>
      <c r="C49" s="52" t="s">
        <v>49</v>
      </c>
      <c r="D49" s="76" t="s">
        <v>21</v>
      </c>
      <c r="E49" s="10">
        <v>466</v>
      </c>
      <c r="F49" s="35"/>
      <c r="G49" s="13"/>
      <c r="H49" s="3"/>
      <c r="I49" s="3"/>
      <c r="J49" s="3"/>
      <c r="K49" s="3"/>
      <c r="L49" s="3"/>
      <c r="M49" s="3"/>
    </row>
    <row r="50" spans="1:13" ht="27.6" x14ac:dyDescent="0.25">
      <c r="A50" s="58"/>
      <c r="B50" s="78"/>
      <c r="C50" s="56" t="s">
        <v>58</v>
      </c>
      <c r="D50" s="76" t="s">
        <v>7</v>
      </c>
      <c r="E50" s="76">
        <v>74</v>
      </c>
      <c r="F50" s="35"/>
      <c r="G50" s="74"/>
      <c r="H50" s="3"/>
      <c r="I50" s="3"/>
      <c r="J50" s="3"/>
      <c r="K50" s="3"/>
      <c r="L50" s="3"/>
      <c r="M50" s="3"/>
    </row>
    <row r="51" spans="1:13" ht="33" customHeight="1" x14ac:dyDescent="0.25">
      <c r="A51" s="21"/>
      <c r="B51" s="80"/>
      <c r="C51" s="57" t="s">
        <v>60</v>
      </c>
      <c r="D51" s="38" t="s">
        <v>15</v>
      </c>
      <c r="E51" s="38">
        <v>35</v>
      </c>
      <c r="F51" s="35"/>
      <c r="G51" s="13"/>
      <c r="H51" s="3"/>
      <c r="I51" s="3"/>
      <c r="J51" s="3"/>
      <c r="K51" s="3"/>
      <c r="L51" s="3"/>
      <c r="M51" s="3"/>
    </row>
    <row r="52" spans="1:13" ht="19.2" customHeight="1" x14ac:dyDescent="0.25">
      <c r="A52" s="21"/>
      <c r="B52" s="155"/>
      <c r="C52" s="14" t="s">
        <v>82</v>
      </c>
      <c r="D52" s="151" t="s">
        <v>15</v>
      </c>
      <c r="E52" s="151">
        <v>4</v>
      </c>
      <c r="F52" s="170"/>
      <c r="G52" s="153"/>
      <c r="H52" s="3"/>
      <c r="I52" s="3"/>
      <c r="J52" s="3"/>
      <c r="K52" s="3"/>
      <c r="L52" s="3"/>
      <c r="M52" s="3"/>
    </row>
    <row r="53" spans="1:13" ht="13.8" x14ac:dyDescent="0.25">
      <c r="A53" s="21"/>
      <c r="B53" s="156"/>
      <c r="C53" s="16" t="s">
        <v>14</v>
      </c>
      <c r="D53" s="152"/>
      <c r="E53" s="152"/>
      <c r="F53" s="171"/>
      <c r="G53" s="154"/>
      <c r="H53" s="3"/>
      <c r="I53" s="3"/>
      <c r="J53" s="3"/>
      <c r="K53" s="3"/>
      <c r="L53" s="3"/>
      <c r="M53" s="3"/>
    </row>
    <row r="54" spans="1:13" ht="27.6" x14ac:dyDescent="0.25">
      <c r="A54" s="21"/>
      <c r="B54" s="35"/>
      <c r="C54" s="55" t="s">
        <v>51</v>
      </c>
      <c r="D54" s="38" t="s">
        <v>15</v>
      </c>
      <c r="E54" s="38">
        <v>4</v>
      </c>
      <c r="F54" s="35"/>
      <c r="G54" s="13"/>
      <c r="H54" s="3"/>
      <c r="I54" s="3"/>
      <c r="J54" s="3"/>
      <c r="K54" s="3"/>
      <c r="L54" s="3"/>
      <c r="M54" s="3"/>
    </row>
    <row r="55" spans="1:13" ht="19.2" customHeight="1" x14ac:dyDescent="0.25">
      <c r="A55" s="21"/>
      <c r="B55" s="73"/>
      <c r="C55" s="15" t="s">
        <v>35</v>
      </c>
      <c r="D55" s="50" t="s">
        <v>15</v>
      </c>
      <c r="E55" s="50">
        <v>2</v>
      </c>
      <c r="F55" s="35"/>
      <c r="G55" s="75"/>
      <c r="H55" s="3"/>
      <c r="I55" s="3"/>
      <c r="J55" s="3"/>
      <c r="K55" s="3"/>
      <c r="L55" s="3"/>
      <c r="M55" s="3"/>
    </row>
    <row r="56" spans="1:13" ht="19.2" customHeight="1" x14ac:dyDescent="0.25">
      <c r="A56" s="40"/>
      <c r="B56" s="31"/>
      <c r="C56" s="17" t="s">
        <v>33</v>
      </c>
      <c r="D56" s="18"/>
      <c r="E56" s="18"/>
      <c r="F56" s="19"/>
      <c r="G56" s="19">
        <f>SUM(G45:G55)</f>
        <v>0</v>
      </c>
      <c r="H56" s="3"/>
      <c r="I56" s="3"/>
      <c r="J56" s="3"/>
      <c r="K56" s="3"/>
      <c r="L56" s="3"/>
      <c r="M56" s="3"/>
    </row>
    <row r="57" spans="1:13" ht="19.2" customHeight="1" x14ac:dyDescent="0.25">
      <c r="A57" s="21"/>
      <c r="B57" s="134"/>
      <c r="C57" s="41" t="s">
        <v>30</v>
      </c>
      <c r="D57" s="42"/>
      <c r="E57" s="42"/>
      <c r="F57" s="43"/>
      <c r="G57" s="43"/>
      <c r="H57" s="3"/>
      <c r="I57" s="3"/>
      <c r="J57" s="3"/>
      <c r="K57" s="3"/>
      <c r="L57" s="3"/>
      <c r="M57" s="3"/>
    </row>
    <row r="58" spans="1:13" ht="19.2" customHeight="1" x14ac:dyDescent="0.25">
      <c r="A58" s="21"/>
      <c r="B58" s="73"/>
      <c r="C58" s="14" t="s">
        <v>31</v>
      </c>
      <c r="D58" s="76" t="s">
        <v>20</v>
      </c>
      <c r="E58" s="76">
        <v>63.18</v>
      </c>
      <c r="F58" s="35"/>
      <c r="G58" s="13"/>
      <c r="H58" s="3"/>
      <c r="I58" s="3"/>
      <c r="J58" s="3"/>
      <c r="K58" s="3"/>
      <c r="L58" s="3"/>
      <c r="M58" s="3"/>
    </row>
    <row r="59" spans="1:13" ht="19.2" customHeight="1" x14ac:dyDescent="0.25">
      <c r="A59" s="21"/>
      <c r="B59" s="72"/>
      <c r="C59" s="51" t="s">
        <v>54</v>
      </c>
      <c r="D59" s="76" t="s">
        <v>21</v>
      </c>
      <c r="E59" s="81">
        <v>466</v>
      </c>
      <c r="F59" s="48"/>
      <c r="G59" s="13"/>
      <c r="H59" s="3"/>
      <c r="I59" s="3"/>
      <c r="J59" s="3"/>
      <c r="K59" s="3"/>
      <c r="L59" s="3"/>
      <c r="M59" s="3"/>
    </row>
    <row r="60" spans="1:13" ht="16.8" x14ac:dyDescent="0.25">
      <c r="A60" s="21"/>
      <c r="B60" s="78"/>
      <c r="C60" s="11" t="s">
        <v>29</v>
      </c>
      <c r="D60" s="76" t="s">
        <v>21</v>
      </c>
      <c r="E60" s="10">
        <v>466</v>
      </c>
      <c r="F60" s="48"/>
      <c r="G60" s="74"/>
      <c r="H60" s="3"/>
      <c r="I60" s="3"/>
      <c r="J60" s="3"/>
      <c r="K60" s="3"/>
      <c r="L60" s="3"/>
      <c r="M60" s="3"/>
    </row>
    <row r="61" spans="1:13" ht="41.4" x14ac:dyDescent="0.25">
      <c r="A61" s="21"/>
      <c r="B61" s="48"/>
      <c r="C61" s="52" t="s">
        <v>48</v>
      </c>
      <c r="D61" s="76" t="s">
        <v>21</v>
      </c>
      <c r="E61" s="10">
        <v>466</v>
      </c>
      <c r="F61" s="48"/>
      <c r="G61" s="13"/>
      <c r="H61" s="3"/>
      <c r="I61" s="3"/>
      <c r="J61" s="3"/>
      <c r="K61" s="3"/>
      <c r="L61" s="3"/>
      <c r="M61" s="3"/>
    </row>
    <row r="62" spans="1:13" ht="35.25" customHeight="1" x14ac:dyDescent="0.25">
      <c r="A62" s="58"/>
      <c r="B62" s="78"/>
      <c r="C62" s="52" t="s">
        <v>53</v>
      </c>
      <c r="D62" s="76" t="s">
        <v>21</v>
      </c>
      <c r="E62" s="10">
        <v>466</v>
      </c>
      <c r="F62" s="35"/>
      <c r="G62" s="13"/>
      <c r="H62" s="3"/>
      <c r="I62" s="3"/>
      <c r="J62" s="3"/>
      <c r="K62" s="3"/>
      <c r="L62" s="3"/>
      <c r="M62" s="3"/>
    </row>
    <row r="63" spans="1:13" ht="27.6" x14ac:dyDescent="0.25">
      <c r="A63" s="58"/>
      <c r="B63" s="78"/>
      <c r="C63" s="56" t="s">
        <v>58</v>
      </c>
      <c r="D63" s="76" t="s">
        <v>7</v>
      </c>
      <c r="E63" s="76">
        <v>37</v>
      </c>
      <c r="F63" s="35"/>
      <c r="G63" s="74"/>
      <c r="H63" s="3"/>
      <c r="I63" s="3"/>
      <c r="J63" s="3"/>
      <c r="K63" s="3"/>
      <c r="L63" s="3"/>
      <c r="M63" s="3"/>
    </row>
    <row r="64" spans="1:13" ht="33.75" customHeight="1" x14ac:dyDescent="0.25">
      <c r="A64" s="21"/>
      <c r="B64" s="73"/>
      <c r="C64" s="57" t="s">
        <v>60</v>
      </c>
      <c r="D64" s="38" t="s">
        <v>15</v>
      </c>
      <c r="E64" s="38">
        <v>17</v>
      </c>
      <c r="F64" s="35"/>
      <c r="G64" s="13"/>
      <c r="H64" s="3"/>
      <c r="I64" s="3"/>
      <c r="J64" s="3"/>
      <c r="K64" s="3"/>
      <c r="L64" s="3"/>
      <c r="M64" s="3"/>
    </row>
    <row r="65" spans="1:13" ht="19.2" customHeight="1" x14ac:dyDescent="0.25">
      <c r="A65" s="21"/>
      <c r="B65" s="155"/>
      <c r="C65" s="14" t="s">
        <v>82</v>
      </c>
      <c r="D65" s="151" t="s">
        <v>15</v>
      </c>
      <c r="E65" s="151">
        <v>1</v>
      </c>
      <c r="F65" s="170"/>
      <c r="G65" s="153"/>
      <c r="H65" s="3"/>
      <c r="I65" s="3"/>
      <c r="J65" s="3"/>
      <c r="K65" s="3"/>
      <c r="L65" s="3"/>
      <c r="M65" s="3"/>
    </row>
    <row r="66" spans="1:13" ht="13.8" x14ac:dyDescent="0.25">
      <c r="A66" s="21"/>
      <c r="B66" s="156"/>
      <c r="C66" s="16" t="s">
        <v>14</v>
      </c>
      <c r="D66" s="152"/>
      <c r="E66" s="152"/>
      <c r="F66" s="171"/>
      <c r="G66" s="154"/>
      <c r="H66" s="3"/>
      <c r="I66" s="3"/>
      <c r="J66" s="3"/>
      <c r="K66" s="3"/>
      <c r="L66" s="3"/>
      <c r="M66" s="3"/>
    </row>
    <row r="67" spans="1:13" ht="33" customHeight="1" x14ac:dyDescent="0.25">
      <c r="A67" s="21"/>
      <c r="B67" s="48"/>
      <c r="C67" s="55" t="s">
        <v>51</v>
      </c>
      <c r="D67" s="38" t="s">
        <v>15</v>
      </c>
      <c r="E67" s="38">
        <v>1</v>
      </c>
      <c r="F67" s="35"/>
      <c r="G67" s="13"/>
      <c r="H67" s="3"/>
      <c r="I67" s="3"/>
      <c r="J67" s="3"/>
      <c r="K67" s="3"/>
      <c r="L67" s="3"/>
      <c r="M67" s="3"/>
    </row>
    <row r="68" spans="1:13" ht="17.25" customHeight="1" x14ac:dyDescent="0.25">
      <c r="A68" s="21"/>
      <c r="B68" s="72"/>
      <c r="C68" s="15" t="s">
        <v>37</v>
      </c>
      <c r="D68" s="50" t="s">
        <v>15</v>
      </c>
      <c r="E68" s="50">
        <v>2</v>
      </c>
      <c r="F68" s="35"/>
      <c r="G68" s="49"/>
      <c r="H68" s="3"/>
      <c r="I68" s="3"/>
      <c r="J68" s="3"/>
      <c r="K68" s="3"/>
      <c r="L68" s="3"/>
      <c r="M68" s="3"/>
    </row>
    <row r="69" spans="1:13" ht="13.8" x14ac:dyDescent="0.25">
      <c r="A69" s="22"/>
      <c r="B69" s="44"/>
      <c r="C69" s="46" t="s">
        <v>36</v>
      </c>
      <c r="D69" s="45"/>
      <c r="E69" s="45"/>
      <c r="F69" s="19"/>
      <c r="G69" s="19">
        <f>SUM(G58:G68)</f>
        <v>0</v>
      </c>
      <c r="H69" s="3"/>
      <c r="I69" s="3"/>
      <c r="J69" s="3"/>
      <c r="K69" s="3"/>
      <c r="L69" s="3"/>
      <c r="M69" s="3"/>
    </row>
    <row r="70" spans="1:13" ht="13.8" x14ac:dyDescent="0.25">
      <c r="A70" s="22"/>
      <c r="B70" s="131"/>
      <c r="C70" s="20" t="s">
        <v>40</v>
      </c>
      <c r="D70" s="8"/>
      <c r="E70" s="8"/>
      <c r="F70" s="9"/>
      <c r="G70" s="9"/>
      <c r="H70" s="3"/>
      <c r="I70" s="3"/>
      <c r="J70" s="3"/>
      <c r="K70" s="3"/>
      <c r="L70" s="3"/>
      <c r="M70" s="3"/>
    </row>
    <row r="71" spans="1:13" ht="14.4" customHeight="1" x14ac:dyDescent="0.25">
      <c r="A71" s="33"/>
      <c r="B71" s="73"/>
      <c r="C71" s="14" t="s">
        <v>22</v>
      </c>
      <c r="D71" s="76" t="s">
        <v>21</v>
      </c>
      <c r="E71" s="76">
        <v>450</v>
      </c>
      <c r="F71" s="12"/>
      <c r="G71" s="13"/>
      <c r="H71" s="3"/>
      <c r="I71" s="3"/>
      <c r="J71" s="3"/>
      <c r="K71" s="3"/>
      <c r="L71" s="3"/>
      <c r="M71" s="3"/>
    </row>
    <row r="72" spans="1:13" ht="14.4" customHeight="1" x14ac:dyDescent="0.25">
      <c r="A72" s="33"/>
      <c r="B72" s="73"/>
      <c r="C72" s="11" t="s">
        <v>23</v>
      </c>
      <c r="D72" s="81" t="s">
        <v>24</v>
      </c>
      <c r="E72" s="81">
        <v>54</v>
      </c>
      <c r="F72" s="13"/>
      <c r="G72" s="12"/>
      <c r="H72" s="3"/>
      <c r="I72" s="3"/>
      <c r="J72" s="3"/>
      <c r="K72" s="3"/>
      <c r="L72" s="3"/>
      <c r="M72" s="3"/>
    </row>
    <row r="73" spans="1:13" ht="16.8" x14ac:dyDescent="0.25">
      <c r="A73" s="33"/>
      <c r="B73" s="73"/>
      <c r="C73" s="11" t="s">
        <v>55</v>
      </c>
      <c r="D73" s="76" t="s">
        <v>21</v>
      </c>
      <c r="E73" s="81">
        <v>450</v>
      </c>
      <c r="F73" s="13"/>
      <c r="G73" s="12"/>
      <c r="H73" s="3"/>
      <c r="I73" s="3"/>
      <c r="J73" s="3"/>
      <c r="K73" s="3"/>
      <c r="L73" s="3"/>
      <c r="M73" s="3"/>
    </row>
    <row r="74" spans="1:13" ht="16.8" x14ac:dyDescent="0.25">
      <c r="A74" s="33"/>
      <c r="B74" s="73"/>
      <c r="C74" s="14" t="s">
        <v>46</v>
      </c>
      <c r="D74" s="76" t="s">
        <v>24</v>
      </c>
      <c r="E74" s="76">
        <v>135</v>
      </c>
      <c r="F74" s="13"/>
      <c r="G74" s="13"/>
      <c r="H74" s="3"/>
      <c r="I74" s="3"/>
      <c r="J74" s="3"/>
      <c r="K74" s="3"/>
      <c r="L74" s="3"/>
      <c r="M74" s="3"/>
    </row>
    <row r="75" spans="1:13" ht="13.8" x14ac:dyDescent="0.25">
      <c r="A75" s="21"/>
      <c r="B75" s="31"/>
      <c r="C75" s="17" t="s">
        <v>10</v>
      </c>
      <c r="D75" s="18"/>
      <c r="E75" s="18"/>
      <c r="F75" s="19"/>
      <c r="G75" s="19">
        <f>SUM(G71:G74)</f>
        <v>0</v>
      </c>
      <c r="H75" s="3"/>
      <c r="I75" s="3"/>
      <c r="J75" s="3"/>
      <c r="K75" s="3"/>
      <c r="L75" s="3"/>
      <c r="M75" s="3"/>
    </row>
    <row r="76" spans="1:13" ht="13.8" x14ac:dyDescent="0.25">
      <c r="A76" s="21"/>
      <c r="B76" s="131"/>
      <c r="C76" s="20" t="s">
        <v>11</v>
      </c>
      <c r="D76" s="8"/>
      <c r="E76" s="8"/>
      <c r="F76" s="9"/>
      <c r="G76" s="9"/>
      <c r="H76" s="3"/>
      <c r="I76" s="3"/>
      <c r="J76" s="3"/>
      <c r="K76" s="3"/>
      <c r="L76" s="3"/>
      <c r="M76" s="3"/>
    </row>
    <row r="77" spans="1:13" ht="13.8" x14ac:dyDescent="0.25">
      <c r="A77" s="21"/>
      <c r="B77" s="36"/>
      <c r="C77" s="14" t="s">
        <v>31</v>
      </c>
      <c r="D77" s="76" t="s">
        <v>20</v>
      </c>
      <c r="E77" s="76">
        <v>89.1</v>
      </c>
      <c r="F77" s="35"/>
      <c r="G77" s="13"/>
      <c r="H77" s="3"/>
      <c r="I77" s="3"/>
      <c r="J77" s="3"/>
      <c r="K77" s="3"/>
      <c r="L77" s="3"/>
      <c r="M77" s="3"/>
    </row>
    <row r="78" spans="1:13" ht="16.8" x14ac:dyDescent="0.25">
      <c r="A78" s="21"/>
      <c r="B78" s="36"/>
      <c r="C78" s="51" t="s">
        <v>54</v>
      </c>
      <c r="D78" s="76" t="s">
        <v>21</v>
      </c>
      <c r="E78" s="76">
        <v>675</v>
      </c>
      <c r="F78" s="48"/>
      <c r="G78" s="13"/>
      <c r="H78" s="3"/>
      <c r="I78" s="3"/>
      <c r="J78" s="3"/>
      <c r="K78" s="3"/>
      <c r="L78" s="3"/>
      <c r="M78" s="3"/>
    </row>
    <row r="79" spans="1:13" ht="16.8" x14ac:dyDescent="0.25">
      <c r="A79" s="21"/>
      <c r="B79" s="36"/>
      <c r="C79" s="11" t="s">
        <v>45</v>
      </c>
      <c r="D79" s="76" t="s">
        <v>21</v>
      </c>
      <c r="E79" s="76">
        <v>675</v>
      </c>
      <c r="F79" s="48"/>
      <c r="G79" s="13"/>
      <c r="H79" s="3"/>
      <c r="I79" s="3"/>
      <c r="J79" s="3"/>
      <c r="K79" s="3"/>
      <c r="L79" s="3"/>
      <c r="M79" s="3"/>
    </row>
    <row r="80" spans="1:13" ht="27.6" x14ac:dyDescent="0.25">
      <c r="A80" s="21"/>
      <c r="B80" s="73"/>
      <c r="C80" s="14" t="s">
        <v>25</v>
      </c>
      <c r="D80" s="76" t="s">
        <v>21</v>
      </c>
      <c r="E80" s="76">
        <v>675</v>
      </c>
      <c r="F80" s="48"/>
      <c r="G80" s="13"/>
      <c r="H80" s="3"/>
      <c r="I80" s="3"/>
      <c r="J80" s="3"/>
      <c r="K80" s="3"/>
      <c r="L80" s="3"/>
      <c r="M80" s="3"/>
    </row>
    <row r="81" spans="1:7" ht="13.8" x14ac:dyDescent="0.25">
      <c r="A81" s="23"/>
      <c r="B81" s="72"/>
      <c r="C81" s="37" t="s">
        <v>39</v>
      </c>
      <c r="D81" s="38" t="s">
        <v>26</v>
      </c>
      <c r="E81" s="38">
        <v>50</v>
      </c>
      <c r="F81" s="35"/>
      <c r="G81" s="13"/>
    </row>
    <row r="82" spans="1:7" ht="27.6" x14ac:dyDescent="0.25">
      <c r="A82" s="23"/>
      <c r="B82" s="78"/>
      <c r="C82" s="56" t="s">
        <v>58</v>
      </c>
      <c r="D82" s="76" t="s">
        <v>7</v>
      </c>
      <c r="E82" s="76">
        <v>108</v>
      </c>
      <c r="F82" s="84"/>
      <c r="G82" s="74"/>
    </row>
    <row r="83" spans="1:7" ht="27.6" x14ac:dyDescent="0.25">
      <c r="A83" s="23"/>
      <c r="B83" s="73"/>
      <c r="C83" s="57" t="s">
        <v>60</v>
      </c>
      <c r="D83" s="38" t="s">
        <v>15</v>
      </c>
      <c r="E83" s="38">
        <v>48</v>
      </c>
      <c r="F83" s="84"/>
      <c r="G83" s="13"/>
    </row>
    <row r="84" spans="1:7" ht="27.6" x14ac:dyDescent="0.25">
      <c r="A84" s="23"/>
      <c r="B84" s="72"/>
      <c r="C84" s="14" t="s">
        <v>84</v>
      </c>
      <c r="D84" s="76" t="s">
        <v>15</v>
      </c>
      <c r="E84" s="76">
        <v>1</v>
      </c>
      <c r="F84" s="85"/>
      <c r="G84" s="74"/>
    </row>
    <row r="85" spans="1:7" ht="27.6" x14ac:dyDescent="0.25">
      <c r="A85" s="23"/>
      <c r="B85" s="73"/>
      <c r="C85" s="55" t="s">
        <v>51</v>
      </c>
      <c r="D85" s="76" t="s">
        <v>15</v>
      </c>
      <c r="E85" s="38">
        <v>1</v>
      </c>
      <c r="F85" s="35"/>
      <c r="G85" s="74"/>
    </row>
    <row r="86" spans="1:7" ht="13.8" x14ac:dyDescent="0.25">
      <c r="A86" s="23"/>
      <c r="B86" s="48"/>
      <c r="C86" s="37" t="s">
        <v>38</v>
      </c>
      <c r="D86" s="38" t="s">
        <v>15</v>
      </c>
      <c r="E86" s="38">
        <v>2</v>
      </c>
      <c r="F86" s="84"/>
      <c r="G86" s="13"/>
    </row>
    <row r="87" spans="1:7" ht="13.8" x14ac:dyDescent="0.25">
      <c r="A87" s="23"/>
      <c r="B87" s="31"/>
      <c r="C87" s="17" t="s">
        <v>12</v>
      </c>
      <c r="D87" s="18"/>
      <c r="E87" s="18"/>
      <c r="F87" s="19"/>
      <c r="G87" s="19">
        <f>SUM(G77:G86)</f>
        <v>0</v>
      </c>
    </row>
    <row r="88" spans="1:7" ht="16.5" customHeight="1" x14ac:dyDescent="0.25">
      <c r="A88" s="23"/>
      <c r="B88" s="32" t="s">
        <v>41</v>
      </c>
      <c r="C88" s="20" t="s">
        <v>147</v>
      </c>
      <c r="D88" s="8"/>
      <c r="E88" s="8"/>
      <c r="F88" s="9"/>
      <c r="G88" s="9"/>
    </row>
    <row r="89" spans="1:7" ht="16.5" customHeight="1" x14ac:dyDescent="0.25">
      <c r="A89" s="23"/>
      <c r="B89" s="73"/>
      <c r="C89" s="14" t="s">
        <v>56</v>
      </c>
      <c r="D89" s="76" t="s">
        <v>26</v>
      </c>
      <c r="E89" s="76">
        <v>62</v>
      </c>
      <c r="F89" s="13"/>
      <c r="G89" s="13"/>
    </row>
    <row r="90" spans="1:7" ht="16.8" x14ac:dyDescent="0.25">
      <c r="A90" s="23"/>
      <c r="B90" s="73"/>
      <c r="C90" s="14" t="s">
        <v>57</v>
      </c>
      <c r="D90" s="76" t="s">
        <v>24</v>
      </c>
      <c r="E90" s="76">
        <v>2.5</v>
      </c>
      <c r="F90" s="13"/>
      <c r="G90" s="13"/>
    </row>
    <row r="91" spans="1:7" ht="16.8" x14ac:dyDescent="0.25">
      <c r="A91" s="23"/>
      <c r="B91" s="163"/>
      <c r="C91" s="14" t="s">
        <v>121</v>
      </c>
      <c r="D91" s="76" t="s">
        <v>21</v>
      </c>
      <c r="E91" s="76">
        <v>187.2</v>
      </c>
      <c r="F91" s="13"/>
      <c r="G91" s="13"/>
    </row>
    <row r="92" spans="1:7" ht="16.8" x14ac:dyDescent="0.25">
      <c r="A92" s="23"/>
      <c r="B92" s="155"/>
      <c r="C92" s="14" t="s">
        <v>122</v>
      </c>
      <c r="D92" s="76" t="s">
        <v>24</v>
      </c>
      <c r="E92" s="76">
        <v>18.72</v>
      </c>
      <c r="F92" s="13"/>
      <c r="G92" s="13"/>
    </row>
    <row r="93" spans="1:7" ht="27.6" x14ac:dyDescent="0.25">
      <c r="A93" s="23"/>
      <c r="B93" s="156"/>
      <c r="C93" s="14" t="s">
        <v>123</v>
      </c>
      <c r="D93" s="76" t="s">
        <v>24</v>
      </c>
      <c r="E93" s="76">
        <v>74.88</v>
      </c>
      <c r="F93" s="13"/>
      <c r="G93" s="13"/>
    </row>
    <row r="94" spans="1:7" ht="16.8" x14ac:dyDescent="0.25">
      <c r="A94" s="23"/>
      <c r="B94" s="163"/>
      <c r="C94" s="86" t="s">
        <v>80</v>
      </c>
      <c r="D94" s="76" t="s">
        <v>21</v>
      </c>
      <c r="E94" s="76">
        <v>1822.77</v>
      </c>
      <c r="F94" s="13"/>
      <c r="G94" s="13"/>
    </row>
    <row r="95" spans="1:7" ht="16.8" x14ac:dyDescent="0.25">
      <c r="A95" s="23"/>
      <c r="B95" s="155"/>
      <c r="C95" s="86" t="s">
        <v>79</v>
      </c>
      <c r="D95" s="76" t="s">
        <v>21</v>
      </c>
      <c r="E95" s="76">
        <v>529.11</v>
      </c>
      <c r="F95" s="13"/>
      <c r="G95" s="13"/>
    </row>
    <row r="96" spans="1:7" ht="16.8" x14ac:dyDescent="0.25">
      <c r="A96" s="23"/>
      <c r="B96" s="155"/>
      <c r="C96" s="86" t="s">
        <v>148</v>
      </c>
      <c r="D96" s="76" t="s">
        <v>21</v>
      </c>
      <c r="E96" s="76">
        <v>235.19</v>
      </c>
      <c r="F96" s="13"/>
      <c r="G96" s="13"/>
    </row>
    <row r="97" spans="1:7" ht="27.6" x14ac:dyDescent="0.25">
      <c r="A97" s="23"/>
      <c r="B97" s="156"/>
      <c r="C97" s="135" t="s">
        <v>149</v>
      </c>
      <c r="D97" s="76" t="s">
        <v>24</v>
      </c>
      <c r="E97" s="76">
        <v>1058.3499999999999</v>
      </c>
      <c r="F97" s="13"/>
      <c r="G97" s="13"/>
    </row>
    <row r="98" spans="1:7" ht="16.8" x14ac:dyDescent="0.25">
      <c r="A98" s="23"/>
      <c r="B98" s="72"/>
      <c r="C98" s="14" t="s">
        <v>98</v>
      </c>
      <c r="D98" s="76" t="s">
        <v>24</v>
      </c>
      <c r="E98" s="76">
        <v>225</v>
      </c>
      <c r="F98" s="13"/>
      <c r="G98" s="13"/>
    </row>
    <row r="99" spans="1:7" ht="16.8" x14ac:dyDescent="0.25">
      <c r="A99" s="23"/>
      <c r="B99" s="163"/>
      <c r="C99" s="14" t="s">
        <v>125</v>
      </c>
      <c r="D99" s="76" t="s">
        <v>21</v>
      </c>
      <c r="E99" s="76">
        <v>1835</v>
      </c>
      <c r="F99" s="13"/>
      <c r="G99" s="13"/>
    </row>
    <row r="100" spans="1:7" ht="16.8" x14ac:dyDescent="0.25">
      <c r="A100" s="23"/>
      <c r="B100" s="155"/>
      <c r="C100" s="14" t="s">
        <v>126</v>
      </c>
      <c r="D100" s="76" t="s">
        <v>24</v>
      </c>
      <c r="E100" s="76">
        <v>734</v>
      </c>
      <c r="F100" s="13"/>
      <c r="G100" s="13"/>
    </row>
    <row r="101" spans="1:7" ht="16.8" x14ac:dyDescent="0.25">
      <c r="A101" s="23"/>
      <c r="B101" s="155"/>
      <c r="C101" s="87" t="s">
        <v>127</v>
      </c>
      <c r="D101" s="88" t="s">
        <v>128</v>
      </c>
      <c r="E101" s="88">
        <v>1835</v>
      </c>
      <c r="F101" s="89"/>
      <c r="G101" s="89"/>
    </row>
    <row r="102" spans="1:7" ht="13.8" x14ac:dyDescent="0.25">
      <c r="A102" s="23"/>
      <c r="B102" s="48"/>
      <c r="C102" s="14" t="s">
        <v>156</v>
      </c>
      <c r="D102" s="128" t="s">
        <v>15</v>
      </c>
      <c r="E102" s="128">
        <v>24</v>
      </c>
      <c r="F102" s="13"/>
      <c r="G102" s="13"/>
    </row>
    <row r="103" spans="1:7" ht="13.8" x14ac:dyDescent="0.25">
      <c r="A103" s="23"/>
      <c r="B103" s="126"/>
      <c r="C103" s="14" t="s">
        <v>155</v>
      </c>
      <c r="D103" s="128" t="s">
        <v>15</v>
      </c>
      <c r="E103" s="128">
        <v>6</v>
      </c>
      <c r="F103" s="13"/>
      <c r="G103" s="13"/>
    </row>
    <row r="104" spans="1:7" ht="13.8" x14ac:dyDescent="0.25">
      <c r="A104" s="23"/>
      <c r="B104" s="31"/>
      <c r="C104" s="17" t="s">
        <v>150</v>
      </c>
      <c r="D104" s="18"/>
      <c r="E104" s="18"/>
      <c r="F104" s="19"/>
      <c r="G104" s="19">
        <f>SUM(G89:G103)</f>
        <v>0</v>
      </c>
    </row>
    <row r="105" spans="1:7" ht="13.8" x14ac:dyDescent="0.25">
      <c r="A105" s="23"/>
      <c r="B105" s="32" t="s">
        <v>43</v>
      </c>
      <c r="C105" s="167" t="s">
        <v>85</v>
      </c>
      <c r="D105" s="168"/>
      <c r="E105" s="168"/>
      <c r="F105" s="168"/>
      <c r="G105" s="169"/>
    </row>
    <row r="106" spans="1:7" ht="16.8" x14ac:dyDescent="0.25">
      <c r="A106" s="23"/>
      <c r="B106" s="73"/>
      <c r="C106" s="14" t="s">
        <v>86</v>
      </c>
      <c r="D106" s="76" t="s">
        <v>21</v>
      </c>
      <c r="E106" s="76">
        <v>343.55</v>
      </c>
      <c r="F106" s="13"/>
      <c r="G106" s="13"/>
    </row>
    <row r="107" spans="1:7" ht="16.8" x14ac:dyDescent="0.25">
      <c r="A107" s="23"/>
      <c r="B107" s="73"/>
      <c r="C107" s="14" t="s">
        <v>88</v>
      </c>
      <c r="D107" s="76" t="s">
        <v>24</v>
      </c>
      <c r="E107" s="76">
        <v>27.5</v>
      </c>
      <c r="F107" s="13"/>
      <c r="G107" s="13"/>
    </row>
    <row r="108" spans="1:7" ht="16.8" x14ac:dyDescent="0.25">
      <c r="A108" s="23"/>
      <c r="B108" s="73"/>
      <c r="C108" s="14" t="s">
        <v>87</v>
      </c>
      <c r="D108" s="76" t="s">
        <v>21</v>
      </c>
      <c r="E108" s="76">
        <v>343.55</v>
      </c>
      <c r="F108" s="13"/>
      <c r="G108" s="13"/>
    </row>
    <row r="109" spans="1:7" ht="13.8" x14ac:dyDescent="0.25">
      <c r="A109" s="23"/>
      <c r="B109" s="73"/>
      <c r="C109" s="14" t="s">
        <v>90</v>
      </c>
      <c r="D109" s="76" t="s">
        <v>7</v>
      </c>
      <c r="E109" s="76">
        <v>91.2</v>
      </c>
      <c r="F109" s="13"/>
      <c r="G109" s="13"/>
    </row>
    <row r="110" spans="1:7" ht="13.8" x14ac:dyDescent="0.25">
      <c r="A110" s="23"/>
      <c r="B110" s="44"/>
      <c r="C110" s="46" t="s">
        <v>89</v>
      </c>
      <c r="D110" s="45"/>
      <c r="E110" s="45"/>
      <c r="F110" s="19"/>
      <c r="G110" s="19">
        <f>SUM(G106:G109)</f>
        <v>0</v>
      </c>
    </row>
    <row r="111" spans="1:7" ht="13.8" x14ac:dyDescent="0.25">
      <c r="A111" s="23"/>
      <c r="B111" s="32" t="s">
        <v>152</v>
      </c>
      <c r="C111" s="164" t="s">
        <v>153</v>
      </c>
      <c r="D111" s="165"/>
      <c r="E111" s="165"/>
      <c r="F111" s="165"/>
      <c r="G111" s="166"/>
    </row>
    <row r="112" spans="1:7" ht="13.8" x14ac:dyDescent="0.25">
      <c r="A112" s="23"/>
      <c r="B112" s="126"/>
      <c r="C112" s="14" t="s">
        <v>81</v>
      </c>
      <c r="D112" s="128" t="s">
        <v>7</v>
      </c>
      <c r="E112" s="128">
        <v>496.25</v>
      </c>
      <c r="F112" s="13"/>
      <c r="G112" s="13"/>
    </row>
    <row r="113" spans="1:7" ht="13.8" x14ac:dyDescent="0.25">
      <c r="A113" s="23"/>
      <c r="B113" s="31"/>
      <c r="C113" s="17" t="s">
        <v>154</v>
      </c>
      <c r="D113" s="18"/>
      <c r="E113" s="18"/>
      <c r="F113" s="19"/>
      <c r="G113" s="19">
        <f>SUM(G112:G112)</f>
        <v>0</v>
      </c>
    </row>
    <row r="114" spans="1:7" ht="13.8" x14ac:dyDescent="0.25">
      <c r="A114" s="23"/>
      <c r="B114" s="115"/>
      <c r="C114" s="24" t="s">
        <v>151</v>
      </c>
      <c r="D114" s="25"/>
      <c r="E114" s="25"/>
      <c r="F114" s="116"/>
      <c r="G114" s="116">
        <f>G43+G56+G69+G75+G87+G104+G110+G27+G24+G15</f>
        <v>0</v>
      </c>
    </row>
    <row r="115" spans="1:7" ht="13.8" x14ac:dyDescent="0.25">
      <c r="A115" s="23"/>
      <c r="B115" s="64">
        <v>2</v>
      </c>
      <c r="C115" s="65" t="s">
        <v>92</v>
      </c>
      <c r="D115" s="66"/>
      <c r="E115" s="66"/>
      <c r="F115" s="66"/>
      <c r="G115" s="67"/>
    </row>
    <row r="116" spans="1:7" ht="13.8" x14ac:dyDescent="0.25">
      <c r="A116" s="23"/>
      <c r="B116" s="30" t="s">
        <v>93</v>
      </c>
      <c r="C116" s="7" t="s">
        <v>94</v>
      </c>
      <c r="D116" s="8"/>
      <c r="E116" s="8"/>
      <c r="F116" s="9"/>
      <c r="G116" s="9"/>
    </row>
    <row r="117" spans="1:7" ht="16.8" x14ac:dyDescent="0.25">
      <c r="A117" s="23"/>
      <c r="B117" s="73"/>
      <c r="C117" s="92" t="s">
        <v>61</v>
      </c>
      <c r="D117" s="76" t="s">
        <v>24</v>
      </c>
      <c r="E117" s="93">
        <f>9.2*9.2*0.3*3+3.4*3.4*0.2*1</f>
        <v>78.487999999999985</v>
      </c>
      <c r="F117" s="13"/>
      <c r="G117" s="13"/>
    </row>
    <row r="118" spans="1:7" ht="16.8" x14ac:dyDescent="0.25">
      <c r="A118" s="23"/>
      <c r="B118" s="73"/>
      <c r="C118" s="92" t="s">
        <v>62</v>
      </c>
      <c r="D118" s="76" t="s">
        <v>24</v>
      </c>
      <c r="E118" s="93">
        <f>9.2*9.2*0.1*3+3.4*3.4*0.1*1</f>
        <v>26.547999999999995</v>
      </c>
      <c r="F118" s="13"/>
      <c r="G118" s="13"/>
    </row>
    <row r="119" spans="1:7" ht="16.8" x14ac:dyDescent="0.25">
      <c r="A119" s="23"/>
      <c r="B119" s="73"/>
      <c r="C119" s="92" t="s">
        <v>63</v>
      </c>
      <c r="D119" s="76" t="s">
        <v>24</v>
      </c>
      <c r="E119" s="93">
        <f>E117</f>
        <v>78.487999999999985</v>
      </c>
      <c r="F119" s="13"/>
      <c r="G119" s="13"/>
    </row>
    <row r="120" spans="1:7" ht="16.8" x14ac:dyDescent="0.25">
      <c r="A120" s="23"/>
      <c r="B120" s="73"/>
      <c r="C120" s="92" t="s">
        <v>64</v>
      </c>
      <c r="D120" s="76" t="s">
        <v>24</v>
      </c>
      <c r="E120" s="93">
        <f>E118</f>
        <v>26.547999999999995</v>
      </c>
      <c r="F120" s="13"/>
      <c r="G120" s="13"/>
    </row>
    <row r="121" spans="1:7" ht="16.8" x14ac:dyDescent="0.25">
      <c r="A121" s="23"/>
      <c r="B121" s="73"/>
      <c r="C121" s="92" t="s">
        <v>65</v>
      </c>
      <c r="D121" s="76" t="s">
        <v>24</v>
      </c>
      <c r="E121" s="93">
        <f>E120+E119</f>
        <v>105.03599999999997</v>
      </c>
      <c r="F121" s="13"/>
      <c r="G121" s="13"/>
    </row>
    <row r="122" spans="1:7" ht="16.8" x14ac:dyDescent="0.25">
      <c r="A122" s="23"/>
      <c r="B122" s="73"/>
      <c r="C122" s="92" t="s">
        <v>66</v>
      </c>
      <c r="D122" s="76" t="s">
        <v>21</v>
      </c>
      <c r="E122" s="93">
        <f>[1]КСС!$F$37</f>
        <v>164.92950000000002</v>
      </c>
      <c r="F122" s="13"/>
      <c r="G122" s="13"/>
    </row>
    <row r="123" spans="1:7" ht="16.8" x14ac:dyDescent="0.25">
      <c r="A123" s="23"/>
      <c r="B123" s="73"/>
      <c r="C123" s="92" t="s">
        <v>67</v>
      </c>
      <c r="D123" s="76" t="s">
        <v>24</v>
      </c>
      <c r="E123" s="93">
        <f>[1]КСС!$G$19</f>
        <v>9.4879999999999995</v>
      </c>
      <c r="F123" s="13"/>
      <c r="G123" s="13"/>
    </row>
    <row r="124" spans="1:7" ht="16.8" x14ac:dyDescent="0.25">
      <c r="A124" s="23"/>
      <c r="B124" s="73"/>
      <c r="C124" s="92" t="s">
        <v>68</v>
      </c>
      <c r="D124" s="76" t="s">
        <v>24</v>
      </c>
      <c r="E124" s="93">
        <f>[1]КСС!$F$19</f>
        <v>151.691</v>
      </c>
      <c r="F124" s="13"/>
      <c r="G124" s="13"/>
    </row>
    <row r="125" spans="1:7" ht="16.8" x14ac:dyDescent="0.25">
      <c r="A125" s="23"/>
      <c r="B125" s="73"/>
      <c r="C125" s="92" t="s">
        <v>69</v>
      </c>
      <c r="D125" s="76" t="s">
        <v>24</v>
      </c>
      <c r="E125" s="93">
        <f>E123+E124</f>
        <v>161.179</v>
      </c>
      <c r="F125" s="13"/>
      <c r="G125" s="13"/>
    </row>
    <row r="126" spans="1:7" ht="16.8" x14ac:dyDescent="0.25">
      <c r="A126" s="23"/>
      <c r="B126" s="73"/>
      <c r="C126" s="92" t="s">
        <v>70</v>
      </c>
      <c r="D126" s="76" t="s">
        <v>24</v>
      </c>
      <c r="E126" s="93">
        <f>'[2]Количествено-стойностна сметка'!E129</f>
        <v>151.691</v>
      </c>
      <c r="F126" s="13"/>
      <c r="G126" s="13"/>
    </row>
    <row r="127" spans="1:7" ht="13.8" x14ac:dyDescent="0.25">
      <c r="A127" s="23"/>
      <c r="B127" s="73"/>
      <c r="C127" s="92" t="s">
        <v>71</v>
      </c>
      <c r="D127" s="76" t="s">
        <v>72</v>
      </c>
      <c r="E127" s="93">
        <f>[3]АРМИРОВКА!$J$13+[3]АРМИРОВКА!$J$36</f>
        <v>3942.8648000000012</v>
      </c>
      <c r="F127" s="13"/>
      <c r="G127" s="13"/>
    </row>
    <row r="128" spans="1:7" ht="27.6" x14ac:dyDescent="0.25">
      <c r="A128" s="23"/>
      <c r="B128" s="73"/>
      <c r="C128" s="92" t="s">
        <v>101</v>
      </c>
      <c r="D128" s="76" t="s">
        <v>72</v>
      </c>
      <c r="E128" s="76">
        <v>5773.77</v>
      </c>
      <c r="F128" s="13"/>
      <c r="G128" s="13"/>
    </row>
    <row r="129" spans="1:7" ht="27.6" x14ac:dyDescent="0.25">
      <c r="A129" s="23"/>
      <c r="B129" s="73"/>
      <c r="C129" s="92" t="s">
        <v>73</v>
      </c>
      <c r="D129" s="76" t="s">
        <v>21</v>
      </c>
      <c r="E129" s="76">
        <v>317.56</v>
      </c>
      <c r="F129" s="13"/>
      <c r="G129" s="13"/>
    </row>
    <row r="130" spans="1:7" ht="16.8" x14ac:dyDescent="0.25">
      <c r="A130" s="23"/>
      <c r="B130" s="73"/>
      <c r="C130" s="92" t="s">
        <v>74</v>
      </c>
      <c r="D130" s="76" t="s">
        <v>21</v>
      </c>
      <c r="E130" s="76">
        <v>317.56</v>
      </c>
      <c r="F130" s="13"/>
      <c r="G130" s="13"/>
    </row>
    <row r="131" spans="1:7" ht="16.8" x14ac:dyDescent="0.25">
      <c r="A131" s="23"/>
      <c r="B131" s="73"/>
      <c r="C131" s="92" t="s">
        <v>75</v>
      </c>
      <c r="D131" s="76" t="s">
        <v>21</v>
      </c>
      <c r="E131" s="76">
        <v>317.56</v>
      </c>
      <c r="F131" s="13"/>
      <c r="G131" s="13"/>
    </row>
    <row r="132" spans="1:7" ht="13.8" x14ac:dyDescent="0.25">
      <c r="A132" s="23"/>
      <c r="B132" s="62"/>
      <c r="C132" s="17" t="s">
        <v>95</v>
      </c>
      <c r="D132" s="18"/>
      <c r="E132" s="18"/>
      <c r="F132" s="63"/>
      <c r="G132" s="63">
        <f>SUM(G117:G131)</f>
        <v>0</v>
      </c>
    </row>
    <row r="133" spans="1:7" ht="13.8" x14ac:dyDescent="0.25">
      <c r="A133" s="23"/>
      <c r="B133" s="30" t="s">
        <v>96</v>
      </c>
      <c r="C133" s="7" t="s">
        <v>97</v>
      </c>
      <c r="D133" s="8"/>
      <c r="E133" s="8"/>
      <c r="F133" s="9"/>
      <c r="G133" s="9"/>
    </row>
    <row r="134" spans="1:7" ht="16.8" x14ac:dyDescent="0.25">
      <c r="A134" s="23"/>
      <c r="B134" s="73"/>
      <c r="C134" s="92" t="s">
        <v>61</v>
      </c>
      <c r="D134" s="76" t="s">
        <v>24</v>
      </c>
      <c r="E134" s="76">
        <v>76.099999999999994</v>
      </c>
      <c r="F134" s="13"/>
      <c r="G134" s="13"/>
    </row>
    <row r="135" spans="1:7" ht="16.8" x14ac:dyDescent="0.25">
      <c r="A135" s="23"/>
      <c r="B135" s="73"/>
      <c r="C135" s="92" t="s">
        <v>62</v>
      </c>
      <c r="D135" s="76" t="s">
        <v>24</v>
      </c>
      <c r="E135" s="76">
        <v>11.41</v>
      </c>
      <c r="F135" s="13"/>
      <c r="G135" s="13"/>
    </row>
    <row r="136" spans="1:7" ht="16.8" x14ac:dyDescent="0.25">
      <c r="A136" s="23"/>
      <c r="B136" s="73"/>
      <c r="C136" s="92" t="s">
        <v>63</v>
      </c>
      <c r="D136" s="76" t="s">
        <v>24</v>
      </c>
      <c r="E136" s="76">
        <v>76.099999999999994</v>
      </c>
      <c r="F136" s="13"/>
      <c r="G136" s="13"/>
    </row>
    <row r="137" spans="1:7" ht="16.8" x14ac:dyDescent="0.25">
      <c r="A137" s="23"/>
      <c r="B137" s="73"/>
      <c r="C137" s="92" t="s">
        <v>64</v>
      </c>
      <c r="D137" s="76" t="s">
        <v>24</v>
      </c>
      <c r="E137" s="76">
        <v>11.41</v>
      </c>
      <c r="F137" s="13"/>
      <c r="G137" s="13"/>
    </row>
    <row r="138" spans="1:7" ht="16.8" x14ac:dyDescent="0.25">
      <c r="A138" s="23"/>
      <c r="B138" s="73"/>
      <c r="C138" s="92" t="s">
        <v>65</v>
      </c>
      <c r="D138" s="76" t="s">
        <v>24</v>
      </c>
      <c r="E138" s="76">
        <v>87.51</v>
      </c>
      <c r="F138" s="13"/>
      <c r="G138" s="13"/>
    </row>
    <row r="139" spans="1:7" ht="16.8" x14ac:dyDescent="0.25">
      <c r="A139" s="23"/>
      <c r="B139" s="73"/>
      <c r="C139" s="14" t="s">
        <v>99</v>
      </c>
      <c r="D139" s="76" t="s">
        <v>21</v>
      </c>
      <c r="E139" s="76">
        <v>452.97</v>
      </c>
      <c r="F139" s="13"/>
      <c r="G139" s="13"/>
    </row>
    <row r="140" spans="1:7" ht="16.8" x14ac:dyDescent="0.25">
      <c r="A140" s="23"/>
      <c r="B140" s="73"/>
      <c r="C140" s="92" t="s">
        <v>67</v>
      </c>
      <c r="D140" s="76" t="s">
        <v>24</v>
      </c>
      <c r="E140" s="76">
        <v>10.57</v>
      </c>
      <c r="F140" s="13"/>
      <c r="G140" s="13"/>
    </row>
    <row r="141" spans="1:7" ht="16.8" x14ac:dyDescent="0.25">
      <c r="A141" s="23"/>
      <c r="B141" s="73"/>
      <c r="C141" s="92" t="s">
        <v>68</v>
      </c>
      <c r="D141" s="76" t="s">
        <v>24</v>
      </c>
      <c r="E141" s="76">
        <v>78.89</v>
      </c>
      <c r="F141" s="13"/>
      <c r="G141" s="13"/>
    </row>
    <row r="142" spans="1:7" ht="16.8" x14ac:dyDescent="0.25">
      <c r="A142" s="23"/>
      <c r="B142" s="73"/>
      <c r="C142" s="92" t="s">
        <v>69</v>
      </c>
      <c r="D142" s="76" t="s">
        <v>24</v>
      </c>
      <c r="E142" s="76">
        <v>89.46</v>
      </c>
      <c r="F142" s="13"/>
      <c r="G142" s="13"/>
    </row>
    <row r="143" spans="1:7" ht="16.8" x14ac:dyDescent="0.25">
      <c r="A143" s="23"/>
      <c r="B143" s="73"/>
      <c r="C143" s="92" t="s">
        <v>70</v>
      </c>
      <c r="D143" s="76" t="s">
        <v>24</v>
      </c>
      <c r="E143" s="76">
        <v>78.89</v>
      </c>
      <c r="F143" s="13"/>
      <c r="G143" s="13"/>
    </row>
    <row r="144" spans="1:7" ht="13.8" x14ac:dyDescent="0.25">
      <c r="A144" s="23"/>
      <c r="B144" s="73"/>
      <c r="C144" s="92" t="s">
        <v>71</v>
      </c>
      <c r="D144" s="76" t="s">
        <v>72</v>
      </c>
      <c r="E144" s="76">
        <v>630.01</v>
      </c>
      <c r="F144" s="13"/>
      <c r="G144" s="13"/>
    </row>
    <row r="145" spans="1:7" ht="16.8" x14ac:dyDescent="0.25">
      <c r="A145" s="23"/>
      <c r="B145" s="73"/>
      <c r="C145" s="14" t="s">
        <v>76</v>
      </c>
      <c r="D145" s="76" t="s">
        <v>24</v>
      </c>
      <c r="E145" s="76">
        <v>75.5</v>
      </c>
      <c r="F145" s="13"/>
      <c r="G145" s="13"/>
    </row>
    <row r="146" spans="1:7" ht="16.8" x14ac:dyDescent="0.25">
      <c r="A146" s="23"/>
      <c r="B146" s="73"/>
      <c r="C146" s="14" t="s">
        <v>100</v>
      </c>
      <c r="D146" s="76" t="s">
        <v>24</v>
      </c>
      <c r="E146" s="76">
        <v>75.5</v>
      </c>
      <c r="F146" s="13"/>
      <c r="G146" s="13"/>
    </row>
    <row r="147" spans="1:7" ht="16.8" x14ac:dyDescent="0.25">
      <c r="A147" s="23"/>
      <c r="B147" s="73"/>
      <c r="C147" s="14" t="s">
        <v>77</v>
      </c>
      <c r="D147" s="76" t="s">
        <v>21</v>
      </c>
      <c r="E147" s="76">
        <v>241.63</v>
      </c>
      <c r="F147" s="13"/>
      <c r="G147" s="13"/>
    </row>
    <row r="148" spans="1:7" ht="13.8" x14ac:dyDescent="0.25">
      <c r="A148" s="23"/>
      <c r="B148" s="44"/>
      <c r="C148" s="46" t="s">
        <v>95</v>
      </c>
      <c r="D148" s="45"/>
      <c r="E148" s="45"/>
      <c r="F148" s="19"/>
      <c r="G148" s="19">
        <f>SUM(G134:G147)</f>
        <v>0</v>
      </c>
    </row>
    <row r="149" spans="1:7" ht="13.8" x14ac:dyDescent="0.25">
      <c r="A149" s="23"/>
      <c r="B149" s="47"/>
      <c r="C149" s="90" t="s">
        <v>119</v>
      </c>
      <c r="D149" s="91"/>
      <c r="E149" s="91"/>
      <c r="F149" s="26"/>
      <c r="G149" s="26">
        <f>G132+G148</f>
        <v>0</v>
      </c>
    </row>
    <row r="150" spans="1:7" ht="13.8" x14ac:dyDescent="0.25">
      <c r="A150" s="23"/>
      <c r="B150" s="64">
        <v>3</v>
      </c>
      <c r="C150" s="65" t="s">
        <v>102</v>
      </c>
      <c r="D150" s="66"/>
      <c r="E150" s="66"/>
      <c r="F150" s="66"/>
      <c r="G150" s="67"/>
    </row>
    <row r="151" spans="1:7" ht="13.8" x14ac:dyDescent="0.25">
      <c r="A151" s="23"/>
      <c r="B151" s="30" t="s">
        <v>103</v>
      </c>
      <c r="C151" s="71" t="s">
        <v>159</v>
      </c>
      <c r="D151" s="68"/>
      <c r="E151" s="68"/>
      <c r="F151" s="69"/>
      <c r="G151" s="70"/>
    </row>
    <row r="152" spans="1:7" ht="13.8" x14ac:dyDescent="0.25">
      <c r="A152" s="23"/>
      <c r="B152" s="126"/>
      <c r="C152" s="101" t="s">
        <v>120</v>
      </c>
      <c r="D152" s="102" t="s">
        <v>78</v>
      </c>
      <c r="E152" s="103">
        <v>644</v>
      </c>
      <c r="F152" s="103"/>
      <c r="G152" s="103"/>
    </row>
    <row r="153" spans="1:7" ht="13.8" x14ac:dyDescent="0.25">
      <c r="A153" s="23"/>
      <c r="B153" s="126"/>
      <c r="C153" s="83" t="s">
        <v>136</v>
      </c>
      <c r="D153" s="102" t="s">
        <v>78</v>
      </c>
      <c r="E153" s="103">
        <v>18</v>
      </c>
      <c r="F153" s="103"/>
      <c r="G153" s="103"/>
    </row>
    <row r="154" spans="1:7" ht="13.8" x14ac:dyDescent="0.25">
      <c r="A154" s="23"/>
      <c r="B154" s="44"/>
      <c r="C154" s="17" t="s">
        <v>160</v>
      </c>
      <c r="D154" s="45"/>
      <c r="E154" s="45"/>
      <c r="F154" s="19"/>
      <c r="G154" s="19">
        <f>SUM(G152:G153)</f>
        <v>0</v>
      </c>
    </row>
    <row r="155" spans="1:7" ht="13.8" x14ac:dyDescent="0.25">
      <c r="A155" s="23"/>
      <c r="B155" s="30" t="s">
        <v>158</v>
      </c>
      <c r="C155" s="124" t="s">
        <v>157</v>
      </c>
      <c r="D155" s="68"/>
      <c r="E155" s="68"/>
      <c r="F155" s="69"/>
      <c r="G155" s="70"/>
    </row>
    <row r="156" spans="1:7" ht="13.8" x14ac:dyDescent="0.25">
      <c r="A156" s="23"/>
      <c r="B156" s="73"/>
      <c r="C156" s="94" t="s">
        <v>104</v>
      </c>
      <c r="D156" s="95" t="s">
        <v>7</v>
      </c>
      <c r="E156" s="96">
        <v>800</v>
      </c>
      <c r="F156" s="96"/>
      <c r="G156" s="96"/>
    </row>
    <row r="157" spans="1:7" ht="27.6" x14ac:dyDescent="0.25">
      <c r="A157" s="23"/>
      <c r="B157" s="73"/>
      <c r="C157" s="97" t="s">
        <v>105</v>
      </c>
      <c r="D157" s="95" t="s">
        <v>7</v>
      </c>
      <c r="E157" s="22">
        <v>800</v>
      </c>
      <c r="F157" s="96"/>
      <c r="G157" s="96"/>
    </row>
    <row r="158" spans="1:7" ht="13.8" x14ac:dyDescent="0.25">
      <c r="A158" s="23"/>
      <c r="B158" s="73"/>
      <c r="C158" s="94" t="s">
        <v>106</v>
      </c>
      <c r="D158" s="95" t="s">
        <v>7</v>
      </c>
      <c r="E158" s="96">
        <f>E159+E160+E162+E161</f>
        <v>1200</v>
      </c>
      <c r="F158" s="96"/>
      <c r="G158" s="96"/>
    </row>
    <row r="159" spans="1:7" ht="16.8" x14ac:dyDescent="0.25">
      <c r="A159" s="23"/>
      <c r="B159" s="73"/>
      <c r="C159" s="94" t="s">
        <v>129</v>
      </c>
      <c r="D159" s="95" t="s">
        <v>7</v>
      </c>
      <c r="E159" s="96">
        <v>80</v>
      </c>
      <c r="F159" s="96"/>
      <c r="G159" s="96"/>
    </row>
    <row r="160" spans="1:7" ht="16.8" x14ac:dyDescent="0.25">
      <c r="A160" s="23"/>
      <c r="B160" s="73"/>
      <c r="C160" s="94" t="s">
        <v>130</v>
      </c>
      <c r="D160" s="95" t="s">
        <v>7</v>
      </c>
      <c r="E160" s="96">
        <v>120</v>
      </c>
      <c r="F160" s="96"/>
      <c r="G160" s="96"/>
    </row>
    <row r="161" spans="1:7" ht="16.8" x14ac:dyDescent="0.25">
      <c r="A161" s="23"/>
      <c r="B161" s="73"/>
      <c r="C161" s="94" t="s">
        <v>131</v>
      </c>
      <c r="D161" s="95" t="s">
        <v>7</v>
      </c>
      <c r="E161" s="96">
        <v>800</v>
      </c>
      <c r="F161" s="96"/>
      <c r="G161" s="96"/>
    </row>
    <row r="162" spans="1:7" ht="16.8" x14ac:dyDescent="0.25">
      <c r="A162" s="23"/>
      <c r="B162" s="73"/>
      <c r="C162" s="94" t="s">
        <v>132</v>
      </c>
      <c r="D162" s="95" t="s">
        <v>7</v>
      </c>
      <c r="E162" s="96">
        <v>200</v>
      </c>
      <c r="F162" s="96"/>
      <c r="G162" s="96"/>
    </row>
    <row r="163" spans="1:7" ht="13.8" x14ac:dyDescent="0.25">
      <c r="A163" s="23"/>
      <c r="B163" s="73"/>
      <c r="C163" s="94" t="s">
        <v>107</v>
      </c>
      <c r="D163" s="95" t="s">
        <v>78</v>
      </c>
      <c r="E163" s="96">
        <v>21</v>
      </c>
      <c r="F163" s="96"/>
      <c r="G163" s="96"/>
    </row>
    <row r="164" spans="1:7" ht="13.8" x14ac:dyDescent="0.25">
      <c r="A164" s="23"/>
      <c r="B164" s="73"/>
      <c r="C164" s="94" t="s">
        <v>108</v>
      </c>
      <c r="D164" s="95" t="s">
        <v>78</v>
      </c>
      <c r="E164" s="96">
        <v>9</v>
      </c>
      <c r="F164" s="96"/>
      <c r="G164" s="96"/>
    </row>
    <row r="165" spans="1:7" ht="27.6" x14ac:dyDescent="0.25">
      <c r="A165" s="23"/>
      <c r="B165" s="73"/>
      <c r="C165" s="94" t="s">
        <v>109</v>
      </c>
      <c r="D165" s="95" t="s">
        <v>78</v>
      </c>
      <c r="E165" s="96">
        <v>21</v>
      </c>
      <c r="F165" s="96"/>
      <c r="G165" s="96"/>
    </row>
    <row r="166" spans="1:7" ht="13.8" x14ac:dyDescent="0.25">
      <c r="A166" s="23"/>
      <c r="B166" s="73"/>
      <c r="C166" s="94" t="s">
        <v>110</v>
      </c>
      <c r="D166" s="95" t="s">
        <v>78</v>
      </c>
      <c r="E166" s="96">
        <v>16</v>
      </c>
      <c r="F166" s="96"/>
      <c r="G166" s="96"/>
    </row>
    <row r="167" spans="1:7" ht="13.8" x14ac:dyDescent="0.25">
      <c r="A167" s="23"/>
      <c r="B167" s="73"/>
      <c r="C167" s="94" t="s">
        <v>111</v>
      </c>
      <c r="D167" s="95" t="s">
        <v>78</v>
      </c>
      <c r="E167" s="96">
        <v>30</v>
      </c>
      <c r="F167" s="96"/>
      <c r="G167" s="96"/>
    </row>
    <row r="168" spans="1:7" ht="16.8" x14ac:dyDescent="0.25">
      <c r="A168" s="23"/>
      <c r="B168" s="73"/>
      <c r="C168" s="94" t="s">
        <v>133</v>
      </c>
      <c r="D168" s="95" t="s">
        <v>7</v>
      </c>
      <c r="E168" s="96">
        <f>E159+E160+E161+E162</f>
        <v>1200</v>
      </c>
      <c r="F168" s="96"/>
      <c r="G168" s="96"/>
    </row>
    <row r="169" spans="1:7" ht="13.8" x14ac:dyDescent="0.25">
      <c r="A169" s="23"/>
      <c r="B169" s="73"/>
      <c r="C169" s="94" t="s">
        <v>112</v>
      </c>
      <c r="D169" s="95" t="s">
        <v>78</v>
      </c>
      <c r="E169" s="96">
        <f>E163+E164+1</f>
        <v>31</v>
      </c>
      <c r="F169" s="96"/>
      <c r="G169" s="96"/>
    </row>
    <row r="170" spans="1:7" ht="16.8" x14ac:dyDescent="0.25">
      <c r="A170" s="23"/>
      <c r="B170" s="73"/>
      <c r="C170" s="94" t="s">
        <v>134</v>
      </c>
      <c r="D170" s="95" t="s">
        <v>78</v>
      </c>
      <c r="E170" s="96">
        <v>100</v>
      </c>
      <c r="F170" s="96"/>
      <c r="G170" s="96"/>
    </row>
    <row r="171" spans="1:7" ht="16.8" x14ac:dyDescent="0.25">
      <c r="A171" s="23"/>
      <c r="B171" s="73"/>
      <c r="C171" s="94" t="s">
        <v>135</v>
      </c>
      <c r="D171" s="95" t="s">
        <v>78</v>
      </c>
      <c r="E171" s="96">
        <v>100</v>
      </c>
      <c r="F171" s="96"/>
      <c r="G171" s="96"/>
    </row>
    <row r="172" spans="1:7" ht="13.8" x14ac:dyDescent="0.25">
      <c r="A172" s="23"/>
      <c r="B172" s="73"/>
      <c r="C172" s="94" t="s">
        <v>113</v>
      </c>
      <c r="D172" s="95" t="s">
        <v>78</v>
      </c>
      <c r="E172" s="96">
        <v>50</v>
      </c>
      <c r="F172" s="96"/>
      <c r="G172" s="96"/>
    </row>
    <row r="173" spans="1:7" ht="13.8" x14ac:dyDescent="0.25">
      <c r="A173" s="23"/>
      <c r="B173" s="73"/>
      <c r="C173" s="94" t="s">
        <v>114</v>
      </c>
      <c r="D173" s="95" t="s">
        <v>78</v>
      </c>
      <c r="E173" s="96">
        <v>100</v>
      </c>
      <c r="F173" s="96"/>
      <c r="G173" s="96"/>
    </row>
    <row r="174" spans="1:7" ht="13.8" x14ac:dyDescent="0.25">
      <c r="A174" s="23"/>
      <c r="B174" s="73"/>
      <c r="C174" s="94" t="s">
        <v>115</v>
      </c>
      <c r="D174" s="95" t="s">
        <v>78</v>
      </c>
      <c r="E174" s="96">
        <v>50</v>
      </c>
      <c r="F174" s="96"/>
      <c r="G174" s="96"/>
    </row>
    <row r="175" spans="1:7" ht="27.6" x14ac:dyDescent="0.25">
      <c r="A175" s="23"/>
      <c r="B175" s="73"/>
      <c r="C175" s="94" t="s">
        <v>116</v>
      </c>
      <c r="D175" s="95" t="s">
        <v>78</v>
      </c>
      <c r="E175" s="96">
        <v>31</v>
      </c>
      <c r="F175" s="96"/>
      <c r="G175" s="96"/>
    </row>
    <row r="176" spans="1:7" ht="13.8" x14ac:dyDescent="0.25">
      <c r="A176" s="23"/>
      <c r="B176" s="73"/>
      <c r="C176" s="94" t="s">
        <v>117</v>
      </c>
      <c r="D176" s="95" t="s">
        <v>78</v>
      </c>
      <c r="E176" s="96">
        <v>1</v>
      </c>
      <c r="F176" s="96"/>
      <c r="G176" s="96"/>
    </row>
    <row r="177" spans="1:48" ht="27.6" x14ac:dyDescent="0.25">
      <c r="A177" s="23"/>
      <c r="B177" s="73"/>
      <c r="C177" s="98" t="s">
        <v>118</v>
      </c>
      <c r="D177" s="99" t="s">
        <v>78</v>
      </c>
      <c r="E177" s="100">
        <v>3</v>
      </c>
      <c r="F177" s="100"/>
      <c r="G177" s="100"/>
    </row>
    <row r="178" spans="1:48" ht="24" customHeight="1" x14ac:dyDescent="0.25">
      <c r="A178" s="23"/>
      <c r="B178" s="44"/>
      <c r="C178" s="17" t="s">
        <v>166</v>
      </c>
      <c r="D178" s="45"/>
      <c r="E178" s="45"/>
      <c r="F178" s="19"/>
      <c r="G178" s="19"/>
    </row>
    <row r="179" spans="1:48" s="138" customFormat="1" ht="22.2" customHeight="1" x14ac:dyDescent="0.25">
      <c r="A179" s="137"/>
      <c r="B179" s="47"/>
      <c r="C179" s="24" t="s">
        <v>167</v>
      </c>
      <c r="D179" s="25"/>
      <c r="E179" s="25"/>
      <c r="F179" s="26"/>
      <c r="G179" s="2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  <c r="AL179" s="136"/>
      <c r="AM179" s="136"/>
      <c r="AN179" s="136"/>
      <c r="AO179" s="136"/>
      <c r="AP179" s="136"/>
      <c r="AQ179" s="136"/>
      <c r="AR179" s="136"/>
      <c r="AS179" s="136"/>
      <c r="AT179" s="136"/>
      <c r="AU179" s="136"/>
      <c r="AV179" s="136"/>
    </row>
    <row r="180" spans="1:48" ht="13.8" hidden="1" x14ac:dyDescent="0.25">
      <c r="A180" s="23"/>
      <c r="B180" s="39"/>
      <c r="C180" s="104"/>
      <c r="D180" s="8"/>
      <c r="E180" s="8"/>
      <c r="F180" s="9"/>
      <c r="G180" s="9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  <c r="AA180" s="136"/>
      <c r="AB180" s="136"/>
      <c r="AC180" s="136"/>
      <c r="AD180" s="136"/>
      <c r="AE180" s="136"/>
      <c r="AF180" s="136"/>
      <c r="AG180" s="136"/>
      <c r="AH180" s="136"/>
      <c r="AI180" s="136"/>
      <c r="AJ180" s="136"/>
      <c r="AK180" s="136"/>
      <c r="AL180" s="136"/>
      <c r="AM180" s="136"/>
      <c r="AN180" s="136"/>
      <c r="AO180" s="136"/>
      <c r="AP180" s="136"/>
      <c r="AQ180" s="136"/>
      <c r="AR180" s="136"/>
      <c r="AS180" s="136"/>
      <c r="AT180" s="136"/>
      <c r="AU180" s="136"/>
      <c r="AV180" s="136"/>
    </row>
    <row r="181" spans="1:48" s="144" customFormat="1" ht="22.2" customHeight="1" x14ac:dyDescent="0.25">
      <c r="A181" s="139"/>
      <c r="B181" s="140"/>
      <c r="C181" s="141" t="s">
        <v>13</v>
      </c>
      <c r="D181" s="142"/>
      <c r="E181" s="142"/>
      <c r="F181" s="143"/>
      <c r="G181" s="143"/>
      <c r="H181" s="136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  <c r="AA181" s="136"/>
      <c r="AB181" s="136"/>
      <c r="AC181" s="136"/>
      <c r="AD181" s="136"/>
      <c r="AE181" s="136"/>
      <c r="AF181" s="136"/>
      <c r="AG181" s="136"/>
      <c r="AH181" s="136"/>
      <c r="AI181" s="136"/>
      <c r="AJ181" s="136"/>
      <c r="AK181" s="136"/>
      <c r="AL181" s="136"/>
      <c r="AM181" s="136"/>
      <c r="AN181" s="136"/>
      <c r="AO181" s="136"/>
      <c r="AP181" s="136"/>
      <c r="AQ181" s="136"/>
      <c r="AR181" s="136"/>
      <c r="AS181" s="136"/>
      <c r="AT181" s="136"/>
      <c r="AU181" s="136"/>
      <c r="AV181" s="136"/>
    </row>
    <row r="182" spans="1:48" s="144" customFormat="1" ht="24.6" customHeight="1" x14ac:dyDescent="0.25">
      <c r="A182" s="139"/>
      <c r="B182" s="140"/>
      <c r="C182" s="141" t="s">
        <v>168</v>
      </c>
      <c r="D182" s="142"/>
      <c r="E182" s="142"/>
      <c r="F182" s="143"/>
      <c r="G182" s="143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  <c r="AA182" s="136"/>
      <c r="AB182" s="136"/>
      <c r="AC182" s="136"/>
      <c r="AD182" s="136"/>
      <c r="AE182" s="136"/>
      <c r="AF182" s="136"/>
      <c r="AG182" s="136"/>
      <c r="AH182" s="136"/>
      <c r="AI182" s="136"/>
      <c r="AJ182" s="136"/>
      <c r="AK182" s="136"/>
      <c r="AL182" s="136"/>
      <c r="AM182" s="136"/>
      <c r="AN182" s="136"/>
      <c r="AO182" s="136"/>
      <c r="AP182" s="136"/>
      <c r="AQ182" s="136"/>
      <c r="AR182" s="136"/>
      <c r="AS182" s="136"/>
      <c r="AT182" s="136"/>
      <c r="AU182" s="136"/>
      <c r="AV182" s="136"/>
    </row>
    <row r="183" spans="1:48" s="144" customFormat="1" ht="22.8" customHeight="1" x14ac:dyDescent="0.25">
      <c r="B183" s="145"/>
      <c r="C183" s="146" t="s">
        <v>165</v>
      </c>
      <c r="D183" s="147"/>
      <c r="E183" s="147"/>
      <c r="F183" s="143"/>
      <c r="G183" s="143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  <c r="AA183" s="136"/>
      <c r="AB183" s="136"/>
      <c r="AC183" s="136"/>
      <c r="AD183" s="136"/>
      <c r="AE183" s="136"/>
      <c r="AF183" s="136"/>
      <c r="AG183" s="136"/>
      <c r="AH183" s="136"/>
      <c r="AI183" s="136"/>
      <c r="AJ183" s="136"/>
      <c r="AK183" s="136"/>
      <c r="AL183" s="136"/>
      <c r="AM183" s="136"/>
      <c r="AN183" s="136"/>
      <c r="AO183" s="136"/>
      <c r="AP183" s="136"/>
      <c r="AQ183" s="136"/>
      <c r="AR183" s="136"/>
      <c r="AS183" s="136"/>
      <c r="AT183" s="136"/>
      <c r="AU183" s="136"/>
      <c r="AV183" s="136"/>
    </row>
    <row r="184" spans="1:48" ht="29.4" customHeight="1" x14ac:dyDescent="0.25">
      <c r="B184" s="34"/>
      <c r="C184" s="27"/>
      <c r="D184" s="28"/>
      <c r="E184" s="29"/>
      <c r="F184" s="5"/>
      <c r="G184" s="5"/>
    </row>
    <row r="185" spans="1:48" x14ac:dyDescent="0.25">
      <c r="C185" s="3"/>
      <c r="D185" s="3"/>
      <c r="E185" s="3"/>
      <c r="F185" s="3"/>
      <c r="G185" s="3"/>
    </row>
    <row r="186" spans="1:48" x14ac:dyDescent="0.25">
      <c r="C186" s="3"/>
      <c r="D186" s="3"/>
      <c r="E186" s="3"/>
      <c r="F186" s="3"/>
      <c r="G186" s="3"/>
    </row>
    <row r="187" spans="1:48" x14ac:dyDescent="0.25">
      <c r="C187" s="4" t="s">
        <v>163</v>
      </c>
    </row>
    <row r="188" spans="1:48" x14ac:dyDescent="0.25">
      <c r="C188" s="4" t="s">
        <v>164</v>
      </c>
    </row>
  </sheetData>
  <mergeCells count="20">
    <mergeCell ref="C111:G111"/>
    <mergeCell ref="C105:G105"/>
    <mergeCell ref="F52:F53"/>
    <mergeCell ref="B52:B53"/>
    <mergeCell ref="G65:G66"/>
    <mergeCell ref="F65:F66"/>
    <mergeCell ref="D65:D66"/>
    <mergeCell ref="E65:E66"/>
    <mergeCell ref="B91:B93"/>
    <mergeCell ref="B94:B97"/>
    <mergeCell ref="B99:B101"/>
    <mergeCell ref="A1:G1"/>
    <mergeCell ref="D52:D53"/>
    <mergeCell ref="G52:G53"/>
    <mergeCell ref="E52:E53"/>
    <mergeCell ref="B65:B66"/>
    <mergeCell ref="B2:G2"/>
    <mergeCell ref="B3:G3"/>
    <mergeCell ref="B13:B14"/>
    <mergeCell ref="B22:B23"/>
  </mergeCells>
  <phoneticPr fontId="1" type="noConversion"/>
  <pageMargins left="0.7" right="0.7" top="0.75" bottom="0.75" header="0.3" footer="0.3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Количествено-стойностна сметка</vt:lpstr>
      <vt:lpstr>'Количествено-стойностна сметка'!Област_печат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Alexandar Cvetkov</cp:lastModifiedBy>
  <cp:lastPrinted>2018-04-16T08:20:17Z</cp:lastPrinted>
  <dcterms:created xsi:type="dcterms:W3CDTF">2009-04-23T11:47:37Z</dcterms:created>
  <dcterms:modified xsi:type="dcterms:W3CDTF">2018-04-17T06:22:49Z</dcterms:modified>
</cp:coreProperties>
</file>